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24226"/>
  <xr:revisionPtr revIDLastSave="0" documentId="13_ncr:1_{677847F4-C6C2-4066-A49B-E277F2B1B6C6}" xr6:coauthVersionLast="47" xr6:coauthVersionMax="47" xr10:uidLastSave="{00000000-0000-0000-0000-000000000000}"/>
  <bookViews>
    <workbookView xWindow="-108" yWindow="-108" windowWidth="27096" windowHeight="16296" activeTab="4" xr2:uid="{00000000-000D-0000-FFFF-FFFF00000000}"/>
  </bookViews>
  <sheets>
    <sheet name="1" sheetId="14" r:id="rId1"/>
    <sheet name="2" sheetId="15" r:id="rId2"/>
    <sheet name="3" sheetId="12" r:id="rId3"/>
    <sheet name="4" sheetId="13" r:id="rId4"/>
    <sheet name="5" sheetId="10" r:id="rId5"/>
    <sheet name="Punkte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0" l="1"/>
  <c r="J5" i="13" l="1"/>
  <c r="J6" i="13"/>
  <c r="J7" i="13"/>
  <c r="J8" i="13"/>
  <c r="J9" i="13"/>
  <c r="J10" i="13"/>
  <c r="I6" i="13"/>
  <c r="I7" i="13"/>
  <c r="I8" i="13"/>
  <c r="H6" i="13"/>
  <c r="K6" i="13" s="1"/>
  <c r="H7" i="13"/>
  <c r="K7" i="13" s="1"/>
  <c r="H8" i="13"/>
  <c r="K8" i="13" s="1"/>
  <c r="H9" i="13"/>
  <c r="I9" i="13" s="1"/>
  <c r="H10" i="13"/>
  <c r="I10" i="13" s="1"/>
  <c r="H5" i="13"/>
  <c r="I5" i="13" s="1"/>
  <c r="G12" i="13"/>
  <c r="D6" i="13"/>
  <c r="F6" i="13" s="1"/>
  <c r="C26" i="12"/>
  <c r="D8" i="14"/>
  <c r="D12" i="14"/>
  <c r="B12" i="14"/>
  <c r="B13" i="14"/>
  <c r="D13" i="14"/>
  <c r="C13" i="14"/>
  <c r="B7" i="14"/>
  <c r="C11" i="14"/>
  <c r="D11" i="14"/>
  <c r="B11" i="14"/>
  <c r="B8" i="14"/>
  <c r="C8" i="14"/>
  <c r="C7" i="14"/>
  <c r="A27" i="14"/>
  <c r="A28" i="14"/>
  <c r="A26" i="14"/>
  <c r="B14" i="14"/>
  <c r="C14" i="14"/>
  <c r="D14" i="14"/>
  <c r="A14" i="14"/>
  <c r="C18" i="15"/>
  <c r="D19" i="15"/>
  <c r="B18" i="15"/>
  <c r="B15" i="5"/>
  <c r="C12" i="5"/>
  <c r="C11" i="5"/>
  <c r="C9" i="5"/>
  <c r="C6" i="5"/>
  <c r="F3" i="5"/>
  <c r="G3" i="5"/>
  <c r="F4" i="5"/>
  <c r="G4" i="5"/>
  <c r="F5" i="5"/>
  <c r="G5" i="5"/>
  <c r="F6" i="5"/>
  <c r="G6" i="5"/>
  <c r="F7" i="5"/>
  <c r="G7" i="5"/>
  <c r="F8" i="5"/>
  <c r="G8" i="5"/>
  <c r="F9" i="5"/>
  <c r="G9" i="5"/>
  <c r="F10" i="5"/>
  <c r="G10" i="5"/>
  <c r="F11" i="5"/>
  <c r="G11" i="5"/>
  <c r="F12" i="5"/>
  <c r="G12" i="5"/>
  <c r="F13" i="5"/>
  <c r="G13" i="5"/>
  <c r="F14" i="5"/>
  <c r="G14" i="5"/>
  <c r="C2" i="5"/>
  <c r="B32" i="10"/>
  <c r="C22" i="10"/>
  <c r="C23" i="10" s="1"/>
  <c r="C32" i="10" s="1"/>
  <c r="C34" i="10"/>
  <c r="C33" i="10"/>
  <c r="E32" i="10"/>
  <c r="B29" i="10"/>
  <c r="E31" i="10"/>
  <c r="E30" i="10"/>
  <c r="B30" i="10"/>
  <c r="C28" i="10"/>
  <c r="B34" i="10"/>
  <c r="B33" i="10"/>
  <c r="B31" i="10"/>
  <c r="B28" i="10"/>
  <c r="I20" i="10"/>
  <c r="C19" i="10"/>
  <c r="H20" i="10" s="1"/>
  <c r="B16" i="10"/>
  <c r="B15" i="10"/>
  <c r="C15" i="10"/>
  <c r="B14" i="10"/>
  <c r="B13" i="10"/>
  <c r="E14" i="10"/>
  <c r="C13" i="10"/>
  <c r="H2" i="10"/>
  <c r="C10" i="14"/>
  <c r="D10" i="14"/>
  <c r="B10" i="14"/>
  <c r="B17" i="14"/>
  <c r="G2" i="10"/>
  <c r="E7" i="13"/>
  <c r="E8" i="13"/>
  <c r="E9" i="13"/>
  <c r="E10" i="13"/>
  <c r="E6" i="13"/>
  <c r="D7" i="13"/>
  <c r="D8" i="13"/>
  <c r="D9" i="13"/>
  <c r="D10" i="13"/>
  <c r="F10" i="13" s="1"/>
  <c r="C21" i="12"/>
  <c r="C25" i="12"/>
  <c r="C24" i="12"/>
  <c r="C23" i="12"/>
  <c r="C22" i="12"/>
  <c r="B26" i="12"/>
  <c r="B23" i="12"/>
  <c r="B24" i="12"/>
  <c r="B25" i="12"/>
  <c r="B22" i="12"/>
  <c r="B21" i="12"/>
  <c r="C11" i="12"/>
  <c r="C14" i="12"/>
  <c r="C12" i="12"/>
  <c r="C10" i="12"/>
  <c r="B14" i="12"/>
  <c r="B12" i="12"/>
  <c r="B11" i="12"/>
  <c r="B10" i="12"/>
  <c r="B13" i="12" s="1"/>
  <c r="C16" i="15"/>
  <c r="B16" i="15"/>
  <c r="C6" i="15"/>
  <c r="B6" i="15"/>
  <c r="D5" i="15"/>
  <c r="D4" i="15"/>
  <c r="D17" i="14"/>
  <c r="D7" i="14"/>
  <c r="G2" i="5"/>
  <c r="F2" i="5"/>
  <c r="K5" i="13" l="1"/>
  <c r="K10" i="13"/>
  <c r="K9" i="13"/>
  <c r="F8" i="13"/>
  <c r="F7" i="13"/>
  <c r="F9" i="13"/>
  <c r="C27" i="12"/>
  <c r="D15" i="14"/>
  <c r="B15" i="14"/>
  <c r="B27" i="12"/>
  <c r="G15" i="5"/>
  <c r="D32" i="10"/>
  <c r="C29" i="10"/>
  <c r="D29" i="10" s="1"/>
  <c r="D33" i="10"/>
  <c r="F21" i="10"/>
  <c r="I21" i="10" s="1"/>
  <c r="D28" i="10"/>
  <c r="D15" i="10"/>
  <c r="D13" i="10"/>
  <c r="C12" i="14"/>
  <c r="C15" i="14" s="1"/>
  <c r="C18" i="14" s="1"/>
  <c r="F3" i="10"/>
  <c r="C13" i="12"/>
  <c r="C15" i="12" s="1"/>
  <c r="B15" i="12"/>
  <c r="B7" i="15"/>
  <c r="D6" i="15"/>
  <c r="C7" i="15"/>
  <c r="L8" i="13" l="1"/>
  <c r="L10" i="13"/>
  <c r="L7" i="13"/>
  <c r="L9" i="13"/>
  <c r="L6" i="13"/>
  <c r="D18" i="14"/>
  <c r="D22" i="14" s="1"/>
  <c r="C18" i="12"/>
  <c r="C17" i="12"/>
  <c r="B18" i="14"/>
  <c r="B22" i="14" s="1"/>
  <c r="G21" i="10"/>
  <c r="H21" i="10" s="1"/>
  <c r="G3" i="10"/>
  <c r="F4" i="10" s="1"/>
  <c r="H3" i="10"/>
  <c r="C20" i="14"/>
  <c r="C21" i="14"/>
  <c r="C23" i="14" s="1"/>
  <c r="C22" i="14"/>
  <c r="B18" i="12"/>
  <c r="B17" i="12"/>
  <c r="C8" i="15"/>
  <c r="C9" i="15" s="1"/>
  <c r="C10" i="15" s="1"/>
  <c r="C11" i="15" s="1"/>
  <c r="C12" i="15" s="1"/>
  <c r="C13" i="15" s="1"/>
  <c r="B8" i="15"/>
  <c r="B14" i="15"/>
  <c r="C14" i="15"/>
  <c r="H14" i="15"/>
  <c r="D7" i="15"/>
  <c r="D20" i="14" l="1"/>
  <c r="D21" i="14"/>
  <c r="D23" i="14" s="1"/>
  <c r="D28" i="14"/>
  <c r="B26" i="14"/>
  <c r="C27" i="14"/>
  <c r="B20" i="14"/>
  <c r="B21" i="14"/>
  <c r="B23" i="14" s="1"/>
  <c r="F22" i="10"/>
  <c r="G4" i="10"/>
  <c r="F5" i="10" s="1"/>
  <c r="H4" i="10"/>
  <c r="H5" i="15"/>
  <c r="C17" i="15"/>
  <c r="D8" i="15"/>
  <c r="B9" i="15"/>
  <c r="H4" i="15"/>
  <c r="H28" i="15"/>
  <c r="H13" i="15"/>
  <c r="H24" i="15"/>
  <c r="H2" i="15"/>
  <c r="H11" i="15"/>
  <c r="H32" i="15"/>
  <c r="H3" i="15"/>
  <c r="H19" i="15"/>
  <c r="H21" i="15"/>
  <c r="H12" i="15"/>
  <c r="H26" i="15"/>
  <c r="H22" i="15"/>
  <c r="H18" i="15"/>
  <c r="H23" i="15"/>
  <c r="H27" i="15"/>
  <c r="H17" i="15"/>
  <c r="H25" i="15"/>
  <c r="H9" i="15"/>
  <c r="H31" i="15"/>
  <c r="H16" i="15"/>
  <c r="H20" i="15"/>
  <c r="H6" i="15"/>
  <c r="H30" i="15"/>
  <c r="H7" i="15"/>
  <c r="H29" i="15"/>
  <c r="D14" i="15"/>
  <c r="H10" i="15"/>
  <c r="H15" i="15"/>
  <c r="H8" i="15"/>
  <c r="C15" i="5"/>
  <c r="G22" i="10" l="1"/>
  <c r="I22" i="10"/>
  <c r="G5" i="10"/>
  <c r="F6" i="10" s="1"/>
  <c r="H5" i="10"/>
  <c r="D9" i="15"/>
  <c r="B10" i="15"/>
  <c r="D34" i="10" l="1"/>
  <c r="H22" i="10"/>
  <c r="G6" i="10"/>
  <c r="F7" i="10" s="1"/>
  <c r="H6" i="10"/>
  <c r="D10" i="15"/>
  <c r="B11" i="15"/>
  <c r="F23" i="10" l="1"/>
  <c r="G7" i="10"/>
  <c r="C16" i="10" s="1"/>
  <c r="D16" i="10" s="1"/>
  <c r="H7" i="10"/>
  <c r="H8" i="10" s="1"/>
  <c r="B12" i="15"/>
  <c r="D11" i="15"/>
  <c r="C14" i="10" l="1"/>
  <c r="D14" i="10" s="1"/>
  <c r="C31" i="10"/>
  <c r="I23" i="10"/>
  <c r="G23" i="10"/>
  <c r="H23" i="10" s="1"/>
  <c r="B13" i="15"/>
  <c r="G13" i="15"/>
  <c r="G21" i="15"/>
  <c r="D12" i="15"/>
  <c r="G26" i="15"/>
  <c r="G11" i="15"/>
  <c r="G3" i="15"/>
  <c r="G20" i="15"/>
  <c r="G2" i="15"/>
  <c r="D31" i="10" l="1"/>
  <c r="F24" i="10"/>
  <c r="G17" i="15"/>
  <c r="G25" i="15"/>
  <c r="G28" i="15"/>
  <c r="G5" i="15"/>
  <c r="G24" i="15"/>
  <c r="G15" i="15"/>
  <c r="G19" i="15"/>
  <c r="D13" i="15"/>
  <c r="B17" i="15"/>
  <c r="G31" i="15"/>
  <c r="G14" i="15"/>
  <c r="G8" i="15"/>
  <c r="G32" i="15"/>
  <c r="G29" i="15"/>
  <c r="G18" i="15"/>
  <c r="G10" i="15"/>
  <c r="G7" i="15"/>
  <c r="G27" i="15"/>
  <c r="G12" i="15"/>
  <c r="G6" i="15"/>
  <c r="G9" i="15"/>
  <c r="G4" i="15"/>
  <c r="G30" i="15"/>
  <c r="G22" i="15"/>
  <c r="G16" i="15"/>
  <c r="G23" i="15"/>
  <c r="G24" i="10" l="1"/>
  <c r="H24" i="10" s="1"/>
  <c r="I24" i="10"/>
  <c r="I25" i="10" s="1"/>
  <c r="C30" i="10" s="1"/>
  <c r="D30" i="10" s="1"/>
  <c r="D35" i="10" s="1"/>
</calcChain>
</file>

<file path=xl/sharedStrings.xml><?xml version="1.0" encoding="utf-8"?>
<sst xmlns="http://schemas.openxmlformats.org/spreadsheetml/2006/main" count="115" uniqueCount="76">
  <si>
    <t>Io</t>
  </si>
  <si>
    <t>Ln</t>
  </si>
  <si>
    <t>Betriebskosten</t>
  </si>
  <si>
    <t>Erlöse</t>
  </si>
  <si>
    <t>Zinssatz</t>
  </si>
  <si>
    <t>Zinsen</t>
  </si>
  <si>
    <t>ROI</t>
  </si>
  <si>
    <t>Jahre</t>
  </si>
  <si>
    <t>Jahr</t>
  </si>
  <si>
    <t>Faktor</t>
  </si>
  <si>
    <t>Cashflow</t>
  </si>
  <si>
    <t>Annuität</t>
  </si>
  <si>
    <t>NPV</t>
  </si>
  <si>
    <t>IRR</t>
  </si>
  <si>
    <t>DIFF</t>
  </si>
  <si>
    <t>Darlehensfinanzierung</t>
  </si>
  <si>
    <t>Abschr.</t>
  </si>
  <si>
    <t>Buchwert</t>
  </si>
  <si>
    <t>Steuern</t>
  </si>
  <si>
    <t>Restwert</t>
  </si>
  <si>
    <t>Text</t>
  </si>
  <si>
    <t>Eigenfinanzierung</t>
  </si>
  <si>
    <t>Aufgabe</t>
  </si>
  <si>
    <t>Punkte</t>
  </si>
  <si>
    <t>erreicht</t>
  </si>
  <si>
    <t>Total</t>
  </si>
  <si>
    <t>Darlehen</t>
  </si>
  <si>
    <t>Fisher-Rate</t>
  </si>
  <si>
    <t>n</t>
  </si>
  <si>
    <t>i</t>
  </si>
  <si>
    <t>Mittlere Kosten p.a.</t>
  </si>
  <si>
    <t>Mittlerer Gewinn p.a.</t>
  </si>
  <si>
    <t>X</t>
  </si>
  <si>
    <t>Y</t>
  </si>
  <si>
    <t>NPV 10%</t>
  </si>
  <si>
    <t>MOD IRR</t>
  </si>
  <si>
    <t>Betrienskosten</t>
  </si>
  <si>
    <t>Erträge</t>
  </si>
  <si>
    <t>Abschr</t>
  </si>
  <si>
    <t>Ko p.a.</t>
  </si>
  <si>
    <t>Gewinn p.a.</t>
  </si>
  <si>
    <t>PBD</t>
  </si>
  <si>
    <t>NUV+</t>
  </si>
  <si>
    <t>(Zunahme</t>
  </si>
  <si>
    <t>RBF</t>
  </si>
  <si>
    <t>s</t>
  </si>
  <si>
    <t>Darlehen 2/3</t>
  </si>
  <si>
    <t>degressive Abschreibung ohne Berücksichtigung Restwert</t>
  </si>
  <si>
    <t>Eigen</t>
  </si>
  <si>
    <t>RFÜ</t>
  </si>
  <si>
    <t>RFZ</t>
  </si>
  <si>
    <t>Optimaler Ersatzeitpunkt</t>
  </si>
  <si>
    <t>Present Val.</t>
  </si>
  <si>
    <t>Kauf der Anlage</t>
  </si>
  <si>
    <t>Steuervorteil</t>
  </si>
  <si>
    <t>Steuervorteil durch Abschreibungen</t>
  </si>
  <si>
    <t>Verkauf der Anlage</t>
  </si>
  <si>
    <t>Steuervorteil auf Buchverlust</t>
  </si>
  <si>
    <t>Zins</t>
  </si>
  <si>
    <t>Amortisat.</t>
  </si>
  <si>
    <t>Laufzeit in Jahren</t>
  </si>
  <si>
    <t>Steuervort.</t>
  </si>
  <si>
    <t>Steuervorteil durch Darlehenszinsen</t>
  </si>
  <si>
    <t>1…4</t>
  </si>
  <si>
    <t>ohne NUV+</t>
  </si>
  <si>
    <t>mit NUV+</t>
  </si>
  <si>
    <t>Empfohlene Variante</t>
  </si>
  <si>
    <t>Hipress</t>
  </si>
  <si>
    <t>Quin-28</t>
  </si>
  <si>
    <t>Io und Ln</t>
  </si>
  <si>
    <t>Unterhalt</t>
  </si>
  <si>
    <t>AF</t>
  </si>
  <si>
    <t>PV einm.</t>
  </si>
  <si>
    <t>PV Wiederk.</t>
  </si>
  <si>
    <t>kum PV Wiederk.</t>
  </si>
  <si>
    <t>kum. PV einm.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</si>
</sst>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00_ ;_ * \-#,##0.000_ ;_ * &quot;-&quot;??_ ;_ @_ "/>
    <numFmt numFmtId="167" formatCode="_ * #,##0.0_ ;_ * \-#,##0.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00B050"/>
      <name val="Arial"/>
      <family val="2"/>
    </font>
    <font>
      <b/>
      <sz val="11"/>
      <color rgb="FFFF0000"/>
      <name val="Arial"/>
      <family val="2"/>
    </font>
    <font>
      <b/>
      <i/>
      <sz val="10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8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5" fontId="0" fillId="0" borderId="0" xfId="2" applyNumberFormat="1" applyFont="1"/>
    <xf numFmtId="0" fontId="2" fillId="0" borderId="0" xfId="0" applyFont="1"/>
    <xf numFmtId="166" fontId="0" fillId="0" borderId="0" xfId="1" applyNumberFormat="1" applyFo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5" fillId="3" borderId="0" xfId="1" applyNumberFormat="1" applyFont="1" applyFill="1"/>
    <xf numFmtId="164" fontId="5" fillId="3" borderId="0" xfId="0" applyNumberFormat="1" applyFont="1" applyFill="1"/>
    <xf numFmtId="164" fontId="2" fillId="0" borderId="0" xfId="1" applyNumberFormat="1" applyFont="1"/>
    <xf numFmtId="165" fontId="2" fillId="0" borderId="0" xfId="2" applyNumberFormat="1" applyFont="1"/>
    <xf numFmtId="0" fontId="6" fillId="0" borderId="0" xfId="0" applyFont="1"/>
    <xf numFmtId="0" fontId="4" fillId="0" borderId="0" xfId="0" applyFont="1"/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167" fontId="2" fillId="0" borderId="0" xfId="1" applyNumberFormat="1" applyFont="1"/>
    <xf numFmtId="0" fontId="0" fillId="2" borderId="0" xfId="0" applyFill="1"/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5" fillId="0" borderId="0" xfId="0" applyFont="1"/>
    <xf numFmtId="164" fontId="5" fillId="0" borderId="0" xfId="1" applyNumberFormat="1" applyFont="1"/>
    <xf numFmtId="0" fontId="7" fillId="0" borderId="0" xfId="0" applyFont="1" applyAlignment="1">
      <alignment horizontal="center"/>
    </xf>
    <xf numFmtId="165" fontId="5" fillId="0" borderId="0" xfId="2" applyNumberFormat="1" applyFont="1"/>
    <xf numFmtId="167" fontId="5" fillId="0" borderId="0" xfId="1" applyNumberFormat="1" applyFont="1"/>
    <xf numFmtId="0" fontId="5" fillId="0" borderId="0" xfId="0" applyFont="1" applyAlignment="1">
      <alignment horizontal="center"/>
    </xf>
    <xf numFmtId="0" fontId="8" fillId="0" borderId="0" xfId="0" applyFont="1"/>
    <xf numFmtId="0" fontId="5" fillId="3" borderId="0" xfId="0" applyFont="1" applyFill="1" applyAlignment="1">
      <alignment horizontal="center"/>
    </xf>
    <xf numFmtId="164" fontId="9" fillId="0" borderId="0" xfId="1" applyNumberFormat="1" applyFont="1"/>
    <xf numFmtId="0" fontId="10" fillId="0" borderId="0" xfId="0" applyFont="1"/>
    <xf numFmtId="165" fontId="5" fillId="0" borderId="0" xfId="0" applyNumberFormat="1" applyFont="1"/>
    <xf numFmtId="165" fontId="5" fillId="3" borderId="0" xfId="0" applyNumberFormat="1" applyFont="1" applyFill="1"/>
    <xf numFmtId="165" fontId="5" fillId="3" borderId="0" xfId="2" applyNumberFormat="1" applyFont="1" applyFill="1"/>
    <xf numFmtId="0" fontId="5" fillId="3" borderId="0" xfId="0" applyFont="1" applyFill="1"/>
    <xf numFmtId="0" fontId="5" fillId="3" borderId="0" xfId="0" applyFont="1" applyFill="1" applyAlignment="1">
      <alignment horizontal="right"/>
    </xf>
    <xf numFmtId="9" fontId="4" fillId="0" borderId="0" xfId="0" applyNumberFormat="1" applyFont="1"/>
    <xf numFmtId="0" fontId="4" fillId="0" borderId="0" xfId="0" applyFont="1" applyAlignment="1">
      <alignment horizontal="center"/>
    </xf>
    <xf numFmtId="166" fontId="4" fillId="0" borderId="0" xfId="1" applyNumberFormat="1" applyFont="1"/>
    <xf numFmtId="164" fontId="4" fillId="0" borderId="0" xfId="1" applyNumberFormat="1" applyFont="1"/>
    <xf numFmtId="164" fontId="4" fillId="0" borderId="0" xfId="0" applyNumberFormat="1" applyFont="1"/>
    <xf numFmtId="0" fontId="3" fillId="4" borderId="0" xfId="0" applyFont="1" applyFill="1" applyAlignment="1">
      <alignment horizontal="center"/>
    </xf>
    <xf numFmtId="164" fontId="3" fillId="4" borderId="0" xfId="1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164" fontId="12" fillId="3" borderId="0" xfId="1" applyNumberFormat="1" applyFont="1" applyFill="1"/>
    <xf numFmtId="164" fontId="3" fillId="4" borderId="0" xfId="1" applyNumberFormat="1" applyFont="1" applyFill="1" applyAlignment="1">
      <alignment horizontal="right" wrapText="1"/>
    </xf>
    <xf numFmtId="0" fontId="13" fillId="0" borderId="0" xfId="0" applyFont="1" applyAlignment="1">
      <alignment horizontal="left"/>
    </xf>
  </cellXfs>
  <cellStyles count="4">
    <cellStyle name="Komma" xfId="1" builtinId="3"/>
    <cellStyle name="Komma 2" xfId="3" xr:uid="{4C0F8EFE-5700-44E2-9755-5A8084137599}"/>
    <cellStyle name="Prozent" xfId="2" builtinId="5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'2'!$G$1</c:f>
              <c:strCache>
                <c:ptCount val="1"/>
                <c:pt idx="0">
                  <c:v>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'2'!$F$2:$F$32</c:f>
              <c:numCache>
                <c:formatCode>0%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</c:numCache>
            </c:numRef>
          </c:cat>
          <c:val>
            <c:numRef>
              <c:f>'2'!$G$2:$G$32</c:f>
              <c:numCache>
                <c:formatCode>_ * #,##0_ ;_ * \-#,##0_ ;_ * "-"??_ ;_ @_ </c:formatCode>
                <c:ptCount val="31"/>
                <c:pt idx="0">
                  <c:v>657800</c:v>
                </c:pt>
                <c:pt idx="1">
                  <c:v>599326.28109560499</c:v>
                </c:pt>
                <c:pt idx="2">
                  <c:v>545273.90169039124</c:v>
                </c:pt>
                <c:pt idx="3">
                  <c:v>495240.4337474067</c:v>
                </c:pt>
                <c:pt idx="4">
                  <c:v>448865.07319666608</c:v>
                </c:pt>
                <c:pt idx="5">
                  <c:v>405823.88316783996</c:v>
                </c:pt>
                <c:pt idx="6">
                  <c:v>365825.62788646528</c:v>
                </c:pt>
                <c:pt idx="7">
                  <c:v>328608.11842714553</c:v>
                </c:pt>
                <c:pt idx="8">
                  <c:v>293935.00272292353</c:v>
                </c:pt>
                <c:pt idx="9">
                  <c:v>261592.94174818625</c:v>
                </c:pt>
                <c:pt idx="10">
                  <c:v>231389.12189093768</c:v>
                </c:pt>
                <c:pt idx="11">
                  <c:v>203149.06043221732</c:v>
                </c:pt>
                <c:pt idx="12">
                  <c:v>176714.66694224149</c:v>
                </c:pt>
                <c:pt idx="13">
                  <c:v>151942.52844038932</c:v>
                </c:pt>
                <c:pt idx="14">
                  <c:v>128702.39048006968</c:v>
                </c:pt>
                <c:pt idx="15">
                  <c:v>106875.81001947797</c:v>
                </c:pt>
                <c:pt idx="16">
                  <c:v>86354.959117396618</c:v>
                </c:pt>
                <c:pt idx="17">
                  <c:v>67041.561227325699</c:v>
                </c:pt>
                <c:pt idx="18">
                  <c:v>48845.944218640157</c:v>
                </c:pt>
                <c:pt idx="19">
                  <c:v>31686.19628573407</c:v>
                </c:pt>
                <c:pt idx="20">
                  <c:v>15487.412661915296</c:v>
                </c:pt>
                <c:pt idx="21">
                  <c:v>181.02257395104971</c:v>
                </c:pt>
                <c:pt idx="22">
                  <c:v>-14295.812810688221</c:v>
                </c:pt>
                <c:pt idx="23">
                  <c:v>-28000.73955000093</c:v>
                </c:pt>
                <c:pt idx="24">
                  <c:v>-40986.694321248389</c:v>
                </c:pt>
                <c:pt idx="25">
                  <c:v>-53302.338293759967</c:v>
                </c:pt>
                <c:pt idx="26">
                  <c:v>-64992.446980666777</c:v>
                </c:pt>
                <c:pt idx="27">
                  <c:v>-76098.260914145096</c:v>
                </c:pt>
                <c:pt idx="28">
                  <c:v>-86657.801416544884</c:v>
                </c:pt>
                <c:pt idx="29">
                  <c:v>-96706.155239539978</c:v>
                </c:pt>
                <c:pt idx="30">
                  <c:v>-106275.73140558833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80-4EA8-AD9E-3B60FD0DA5B2}"/>
            </c:ext>
          </c:extLst>
        </c:ser>
        <c:ser>
          <c:idx val="2"/>
          <c:order val="1"/>
          <c:tx>
            <c:strRef>
              <c:f>'2'!$H$1</c:f>
              <c:strCache>
                <c:ptCount val="1"/>
                <c:pt idx="0">
                  <c:v>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'2'!$F$2:$F$32</c:f>
              <c:numCache>
                <c:formatCode>0%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</c:numCache>
            </c:numRef>
          </c:cat>
          <c:val>
            <c:numRef>
              <c:f>'2'!$H$2:$H$32</c:f>
              <c:numCache>
                <c:formatCode>_ * #,##0_ ;_ * \-#,##0_ ;_ * "-"??_ ;_ @_ </c:formatCode>
                <c:ptCount val="31"/>
                <c:pt idx="0">
                  <c:v>577500</c:v>
                </c:pt>
                <c:pt idx="1">
                  <c:v>530023.14685701008</c:v>
                </c:pt>
                <c:pt idx="2">
                  <c:v>486136.13356055273</c:v>
                </c:pt>
                <c:pt idx="3">
                  <c:v>445512.21474246948</c:v>
                </c:pt>
                <c:pt idx="4">
                  <c:v>407858.44098608149</c:v>
                </c:pt>
                <c:pt idx="5">
                  <c:v>372911.79664079589</c:v>
                </c:pt>
                <c:pt idx="6">
                  <c:v>340435.81721703964</c:v>
                </c:pt>
                <c:pt idx="7">
                  <c:v>310217.62237574754</c:v>
                </c:pt>
                <c:pt idx="8">
                  <c:v>282065.30962494155</c:v>
                </c:pt>
                <c:pt idx="9">
                  <c:v>255805.66156407876</c:v>
                </c:pt>
                <c:pt idx="10">
                  <c:v>231282.12609228026</c:v>
                </c:pt>
                <c:pt idx="11">
                  <c:v>208353.03460048011</c:v>
                </c:pt>
                <c:pt idx="12">
                  <c:v>186890.02795129549</c:v>
                </c:pt>
                <c:pt idx="13">
                  <c:v>166776.66414056905</c:v>
                </c:pt>
                <c:pt idx="14">
                  <c:v>147907.18503716332</c:v>
                </c:pt>
                <c:pt idx="15">
                  <c:v>130185.4226017099</c:v>
                </c:pt>
                <c:pt idx="16">
                  <c:v>113523.82756548107</c:v>
                </c:pt>
                <c:pt idx="17">
                  <c:v>97842.60577046877</c:v>
                </c:pt>
                <c:pt idx="18">
                  <c:v>83068.949284212373</c:v>
                </c:pt>
                <c:pt idx="19">
                  <c:v>69136.351052973885</c:v>
                </c:pt>
                <c:pt idx="20">
                  <c:v>55983.993282459327</c:v>
                </c:pt>
                <c:pt idx="21">
                  <c:v>43556.200968723337</c:v>
                </c:pt>
                <c:pt idx="22">
                  <c:v>31801.953070526128</c:v>
                </c:pt>
                <c:pt idx="23">
                  <c:v>20674.444741500018</c:v>
                </c:pt>
                <c:pt idx="24">
                  <c:v>10130.69484585803</c:v>
                </c:pt>
                <c:pt idx="25">
                  <c:v>131.19368192000547</c:v>
                </c:pt>
                <c:pt idx="26">
                  <c:v>-9360.4135521146236</c:v>
                </c:pt>
                <c:pt idx="27">
                  <c:v>-18377.611483636778</c:v>
                </c:pt>
                <c:pt idx="28">
                  <c:v>-26951.270951227227</c:v>
                </c:pt>
                <c:pt idx="29">
                  <c:v>-35109.880113116524</c:v>
                </c:pt>
                <c:pt idx="30">
                  <c:v>-42879.752985730825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80-4EA8-AD9E-3B60FD0DA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0489663"/>
        <c:axId val="1908617071"/>
      </c:lineChart>
      <c:catAx>
        <c:axId val="1910489663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08617071"/>
        <c:crosses val="autoZero"/>
        <c:auto val="1"/>
        <c:lblAlgn val="ctr"/>
        <c:lblOffset val="100"/>
        <c:noMultiLvlLbl val="0"/>
      </c:catAx>
      <c:valAx>
        <c:axId val="190861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04896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294678</xdr:colOff>
      <xdr:row>0</xdr:row>
      <xdr:rowOff>173237</xdr:rowOff>
    </xdr:from>
    <xdr:to>
      <xdr:col>15</xdr:col>
      <xdr:colOff>214313</xdr:colOff>
      <xdr:row>18</xdr:row>
      <xdr:rowOff>89297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D765872-D5DC-4BBD-B70D-1D7C6E1E0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DAE4-DF1D-4F67-B612-0533E5B5DA2A}">
  <dimension ref="A1:E28"/>
  <sheetViews>
    <sheetView zoomScale="160" zoomScaleNormal="160" workbookViewId="0">
      <selection activeCell="D17" sqref="D17"/>
    </sheetView>
  </sheetViews>
  <sheetFormatPr baseColWidth="10" defaultRowHeight="14.4" x14ac:dyDescent="0.3"/>
  <cols>
    <col min="1" max="1" width="18.6640625" bestFit="1" customWidth="1"/>
    <col min="2" max="4" width="10.5546875" customWidth="1"/>
    <col min="5" max="5" width="6.33203125" customWidth="1"/>
  </cols>
  <sheetData>
    <row r="1" spans="1:5" x14ac:dyDescent="0.3">
      <c r="A1" s="30"/>
      <c r="B1" s="31" t="s">
        <v>48</v>
      </c>
      <c r="C1" s="31" t="s">
        <v>67</v>
      </c>
      <c r="D1" s="31" t="s">
        <v>68</v>
      </c>
    </row>
    <row r="2" spans="1:5" x14ac:dyDescent="0.3">
      <c r="A2" t="s">
        <v>0</v>
      </c>
      <c r="B2" s="1">
        <v>-177000</v>
      </c>
      <c r="C2" s="1">
        <v>-345000</v>
      </c>
      <c r="D2" s="1">
        <v>-410000</v>
      </c>
    </row>
    <row r="3" spans="1:5" x14ac:dyDescent="0.3">
      <c r="A3" t="s">
        <v>1</v>
      </c>
      <c r="B3" s="1">
        <v>-36000</v>
      </c>
      <c r="C3" s="1">
        <v>-60000</v>
      </c>
      <c r="D3" s="1">
        <v>30000</v>
      </c>
    </row>
    <row r="4" spans="1:5" x14ac:dyDescent="0.3">
      <c r="A4" t="s">
        <v>28</v>
      </c>
      <c r="B4" s="1">
        <v>6</v>
      </c>
      <c r="C4" s="1">
        <v>6</v>
      </c>
      <c r="D4" s="1">
        <v>8</v>
      </c>
    </row>
    <row r="5" spans="1:5" x14ac:dyDescent="0.3">
      <c r="A5" t="s">
        <v>29</v>
      </c>
      <c r="B5" s="9">
        <v>0.09</v>
      </c>
      <c r="C5" s="9">
        <v>0.09</v>
      </c>
      <c r="D5" s="9">
        <v>0.09</v>
      </c>
    </row>
    <row r="7" spans="1:5" x14ac:dyDescent="0.3">
      <c r="A7" s="32" t="s">
        <v>0</v>
      </c>
      <c r="B7" s="33">
        <f>B2</f>
        <v>-177000</v>
      </c>
      <c r="C7" s="33">
        <f>C2</f>
        <v>-345000</v>
      </c>
      <c r="D7" s="33">
        <f>D2</f>
        <v>-410000</v>
      </c>
      <c r="E7" s="34">
        <v>1</v>
      </c>
    </row>
    <row r="8" spans="1:5" x14ac:dyDescent="0.3">
      <c r="A8" s="32" t="s">
        <v>1</v>
      </c>
      <c r="B8" s="33">
        <f>B3</f>
        <v>-36000</v>
      </c>
      <c r="C8" s="33">
        <f>C3</f>
        <v>-60000</v>
      </c>
      <c r="D8" s="18">
        <f>-D2+C4*((D2+D3)/D4)</f>
        <v>125000</v>
      </c>
      <c r="E8" s="34">
        <v>1</v>
      </c>
    </row>
    <row r="9" spans="1:5" x14ac:dyDescent="0.3">
      <c r="A9" s="32" t="s">
        <v>2</v>
      </c>
      <c r="B9" s="33">
        <v>-93500</v>
      </c>
      <c r="C9" s="33">
        <v>-45000</v>
      </c>
      <c r="D9" s="33">
        <v>-43100</v>
      </c>
      <c r="E9" s="34">
        <v>1</v>
      </c>
    </row>
    <row r="10" spans="1:5" x14ac:dyDescent="0.3">
      <c r="B10" s="1">
        <f>$B$4</f>
        <v>6</v>
      </c>
      <c r="C10" s="1">
        <f t="shared" ref="C10:D10" si="0">$B$4</f>
        <v>6</v>
      </c>
      <c r="D10" s="1">
        <f t="shared" si="0"/>
        <v>6</v>
      </c>
    </row>
    <row r="11" spans="1:5" x14ac:dyDescent="0.3">
      <c r="B11" s="40">
        <f>B9*B10</f>
        <v>-561000</v>
      </c>
      <c r="C11" s="40">
        <f t="shared" ref="C11:D11" si="1">C9*C10</f>
        <v>-270000</v>
      </c>
      <c r="D11" s="40">
        <f t="shared" si="1"/>
        <v>-258600</v>
      </c>
    </row>
    <row r="12" spans="1:5" x14ac:dyDescent="0.3">
      <c r="A12" s="32" t="s">
        <v>16</v>
      </c>
      <c r="B12" s="33">
        <f>(B7+B8)/B10</f>
        <v>-35500</v>
      </c>
      <c r="C12" s="33">
        <f t="shared" ref="C12:D12" si="2">(C7+C8)/C10</f>
        <v>-67500</v>
      </c>
      <c r="D12" s="33">
        <f t="shared" si="2"/>
        <v>-47500</v>
      </c>
      <c r="E12" s="34">
        <v>1.5</v>
      </c>
    </row>
    <row r="13" spans="1:5" x14ac:dyDescent="0.3">
      <c r="A13" s="32" t="s">
        <v>5</v>
      </c>
      <c r="B13" s="33">
        <f>(B7-B8)/2*B5</f>
        <v>-6345</v>
      </c>
      <c r="C13" s="33">
        <f t="shared" ref="C13:D13" si="3">(C7-C8)/2*C5</f>
        <v>-12825</v>
      </c>
      <c r="D13" s="33">
        <f t="shared" si="3"/>
        <v>-24075</v>
      </c>
      <c r="E13" s="34">
        <v>1.5</v>
      </c>
    </row>
    <row r="14" spans="1:5" x14ac:dyDescent="0.3">
      <c r="A14" s="32" t="str">
        <f>A9</f>
        <v>Betriebskosten</v>
      </c>
      <c r="B14" s="33">
        <f t="shared" ref="B14:D14" si="4">B9</f>
        <v>-93500</v>
      </c>
      <c r="C14" s="33">
        <f t="shared" si="4"/>
        <v>-45000</v>
      </c>
      <c r="D14" s="33">
        <f t="shared" si="4"/>
        <v>-43100</v>
      </c>
      <c r="E14" s="34">
        <v>1.5</v>
      </c>
    </row>
    <row r="15" spans="1:5" x14ac:dyDescent="0.3">
      <c r="A15" s="32" t="s">
        <v>30</v>
      </c>
      <c r="B15" s="33">
        <f>SUM(B12:B14)</f>
        <v>-135345</v>
      </c>
      <c r="C15" s="33">
        <f>SUM(C12:C14)</f>
        <v>-125325</v>
      </c>
      <c r="D15" s="33">
        <f>SUM(D12:D14)</f>
        <v>-114675</v>
      </c>
      <c r="E15" s="34">
        <v>1.5</v>
      </c>
    </row>
    <row r="16" spans="1:5" x14ac:dyDescent="0.3">
      <c r="A16" s="32"/>
      <c r="B16" s="33"/>
      <c r="C16" s="33"/>
      <c r="D16" s="33"/>
      <c r="E16" s="34"/>
    </row>
    <row r="17" spans="1:5" x14ac:dyDescent="0.3">
      <c r="A17" s="32" t="s">
        <v>3</v>
      </c>
      <c r="B17" s="33">
        <f>C17</f>
        <v>138000</v>
      </c>
      <c r="C17" s="33">
        <v>138000</v>
      </c>
      <c r="D17" s="33">
        <f>C17</f>
        <v>138000</v>
      </c>
      <c r="E17" s="34">
        <v>1.5</v>
      </c>
    </row>
    <row r="18" spans="1:5" x14ac:dyDescent="0.3">
      <c r="A18" s="32" t="s">
        <v>31</v>
      </c>
      <c r="B18" s="33">
        <f>SUM(B15:B17)</f>
        <v>2655</v>
      </c>
      <c r="C18" s="33">
        <f>SUM(C15:C17)</f>
        <v>12675</v>
      </c>
      <c r="D18" s="33">
        <f>SUM(D15:D17)</f>
        <v>23325</v>
      </c>
      <c r="E18" s="34">
        <v>1.5</v>
      </c>
    </row>
    <row r="20" spans="1:5" x14ac:dyDescent="0.3">
      <c r="A20" s="32" t="s">
        <v>6</v>
      </c>
      <c r="B20" s="35">
        <f>(-B18+B13)/((B7-B8)/2)</f>
        <v>0.1276595744680851</v>
      </c>
      <c r="C20" s="35">
        <f t="shared" ref="C20:D20" si="5">(-C18+C13)/((C7-C8)/2)</f>
        <v>0.17894736842105263</v>
      </c>
      <c r="D20" s="35">
        <f t="shared" si="5"/>
        <v>0.17719626168224298</v>
      </c>
      <c r="E20" s="34">
        <v>3</v>
      </c>
    </row>
    <row r="21" spans="1:5" x14ac:dyDescent="0.3">
      <c r="A21" s="32" t="s">
        <v>41</v>
      </c>
      <c r="B21" s="36">
        <f>B7/(-B18+B12+B13)</f>
        <v>3.9775280898876404</v>
      </c>
      <c r="C21" s="36">
        <f>C7/(-C18+C12+C13)</f>
        <v>3.7096774193548385</v>
      </c>
      <c r="D21" s="36">
        <f>D7/(-D18+D12+D13)</f>
        <v>4.3203371970495255</v>
      </c>
      <c r="E21" s="34">
        <v>3</v>
      </c>
    </row>
    <row r="22" spans="1:5" x14ac:dyDescent="0.3">
      <c r="A22" s="32" t="s">
        <v>49</v>
      </c>
      <c r="B22" s="33">
        <f>B10*(B18-B12-B13)+B8+B7</f>
        <v>54000</v>
      </c>
      <c r="C22" s="33">
        <f>C10*(C18-C12-C13)+C8+C7</f>
        <v>153000</v>
      </c>
      <c r="D22" s="33">
        <f>D10*(D18-D12-D13)+D8+D7</f>
        <v>284400</v>
      </c>
      <c r="E22" s="34">
        <v>3</v>
      </c>
    </row>
    <row r="23" spans="1:5" x14ac:dyDescent="0.3">
      <c r="A23" s="32" t="s">
        <v>50</v>
      </c>
      <c r="B23" s="36">
        <f>B10/B21</f>
        <v>1.5084745762711864</v>
      </c>
      <c r="C23" s="36">
        <f>C10/C21</f>
        <v>1.6173913043478261</v>
      </c>
      <c r="D23" s="36">
        <f>D10/D21</f>
        <v>1.3887804878048782</v>
      </c>
      <c r="E23" s="34">
        <v>3</v>
      </c>
    </row>
    <row r="25" spans="1:5" x14ac:dyDescent="0.3">
      <c r="A25" s="38" t="s">
        <v>66</v>
      </c>
      <c r="B25" s="37"/>
      <c r="C25" s="37"/>
    </row>
    <row r="26" spans="1:5" x14ac:dyDescent="0.3">
      <c r="A26" t="str">
        <f>B1</f>
        <v>Eigen</v>
      </c>
      <c r="B26" s="39" t="str">
        <f>IF(RANK(B18,$B$18:$D$18)=1,"X","")</f>
        <v/>
      </c>
    </row>
    <row r="27" spans="1:5" x14ac:dyDescent="0.3">
      <c r="A27" t="str">
        <f>C1</f>
        <v>Hipress</v>
      </c>
      <c r="C27" s="39" t="str">
        <f>IF(RANK(C18,$B$18:$D$18)=1,"X","")</f>
        <v/>
      </c>
    </row>
    <row r="28" spans="1:5" x14ac:dyDescent="0.3">
      <c r="A28" t="str">
        <f>D1</f>
        <v>Quin-28</v>
      </c>
      <c r="D28" s="39" t="str">
        <f>IF(RANK(D18,$B$18:$D$18)=1,"X","")</f>
        <v>X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6DD93-3C18-40E2-83D0-DB99C1B1587B}">
  <dimension ref="A1:H32"/>
  <sheetViews>
    <sheetView zoomScale="160" zoomScaleNormal="160" workbookViewId="0">
      <selection activeCell="F11" sqref="F11"/>
    </sheetView>
  </sheetViews>
  <sheetFormatPr baseColWidth="10" defaultRowHeight="14.4" x14ac:dyDescent="0.3"/>
  <cols>
    <col min="1" max="1" width="10.33203125" bestFit="1" customWidth="1"/>
    <col min="2" max="4" width="9.33203125" customWidth="1"/>
    <col min="5" max="5" width="4.44140625" customWidth="1"/>
    <col min="6" max="8" width="9.6640625" customWidth="1"/>
  </cols>
  <sheetData>
    <row r="1" spans="1:8" x14ac:dyDescent="0.3">
      <c r="A1" s="22" t="s">
        <v>27</v>
      </c>
      <c r="F1" s="7" t="s">
        <v>4</v>
      </c>
      <c r="G1" s="7" t="s">
        <v>32</v>
      </c>
      <c r="H1" s="7" t="s">
        <v>33</v>
      </c>
    </row>
    <row r="2" spans="1:8" x14ac:dyDescent="0.3">
      <c r="F2" s="9">
        <v>0</v>
      </c>
      <c r="G2" s="2">
        <f t="shared" ref="G2:G32" si="0">NPV($F2,$B$5:$B$14)+$B$4</f>
        <v>657800</v>
      </c>
      <c r="H2" s="2">
        <f t="shared" ref="H2:H32" si="1">NPV($F2,$C$5:$C$14)+$C$4</f>
        <v>577500</v>
      </c>
    </row>
    <row r="3" spans="1:8" x14ac:dyDescent="0.3">
      <c r="A3" s="7" t="s">
        <v>8</v>
      </c>
      <c r="B3" s="7" t="s">
        <v>32</v>
      </c>
      <c r="C3" s="7" t="s">
        <v>33</v>
      </c>
      <c r="D3" s="7" t="s">
        <v>14</v>
      </c>
      <c r="F3" s="9">
        <v>0.01</v>
      </c>
      <c r="G3" s="2">
        <f t="shared" si="0"/>
        <v>599326.28109560499</v>
      </c>
      <c r="H3" s="2">
        <f t="shared" si="1"/>
        <v>530023.14685701008</v>
      </c>
    </row>
    <row r="4" spans="1:8" x14ac:dyDescent="0.3">
      <c r="A4" s="8">
        <v>0</v>
      </c>
      <c r="B4" s="1">
        <v>-448200</v>
      </c>
      <c r="C4" s="1">
        <v>-320500</v>
      </c>
      <c r="D4" s="1">
        <f>B4-C4</f>
        <v>-127700</v>
      </c>
      <c r="F4" s="9">
        <v>0.02</v>
      </c>
      <c r="G4" s="2">
        <f t="shared" si="0"/>
        <v>545273.90169039124</v>
      </c>
      <c r="H4" s="2">
        <f t="shared" si="1"/>
        <v>486136.13356055273</v>
      </c>
    </row>
    <row r="5" spans="1:8" x14ac:dyDescent="0.3">
      <c r="A5" s="8">
        <v>1</v>
      </c>
      <c r="B5" s="1">
        <v>110600</v>
      </c>
      <c r="C5" s="1">
        <v>89800</v>
      </c>
      <c r="D5" s="1">
        <f t="shared" ref="D5:D14" si="2">B5-C5</f>
        <v>20800</v>
      </c>
      <c r="F5" s="9">
        <v>0.03</v>
      </c>
      <c r="G5" s="2">
        <f t="shared" si="0"/>
        <v>495240.4337474067</v>
      </c>
      <c r="H5" s="2">
        <f t="shared" si="1"/>
        <v>445512.21474246948</v>
      </c>
    </row>
    <row r="6" spans="1:8" x14ac:dyDescent="0.3">
      <c r="A6" s="8">
        <v>2</v>
      </c>
      <c r="B6" s="1">
        <f>B5</f>
        <v>110600</v>
      </c>
      <c r="C6" s="1">
        <f>C5</f>
        <v>89800</v>
      </c>
      <c r="D6" s="1">
        <f t="shared" si="2"/>
        <v>20800</v>
      </c>
      <c r="F6" s="9">
        <v>0.04</v>
      </c>
      <c r="G6" s="2">
        <f t="shared" si="0"/>
        <v>448865.07319666608</v>
      </c>
      <c r="H6" s="2">
        <f t="shared" si="1"/>
        <v>407858.44098608149</v>
      </c>
    </row>
    <row r="7" spans="1:8" x14ac:dyDescent="0.3">
      <c r="A7" s="8">
        <v>3</v>
      </c>
      <c r="B7" s="1">
        <f t="shared" ref="B7:C7" si="3">B6</f>
        <v>110600</v>
      </c>
      <c r="C7" s="1">
        <f t="shared" si="3"/>
        <v>89800</v>
      </c>
      <c r="D7" s="1">
        <f t="shared" si="2"/>
        <v>20800</v>
      </c>
      <c r="F7" s="9">
        <v>0.05</v>
      </c>
      <c r="G7" s="2">
        <f t="shared" si="0"/>
        <v>405823.88316783996</v>
      </c>
      <c r="H7" s="2">
        <f t="shared" si="1"/>
        <v>372911.79664079589</v>
      </c>
    </row>
    <row r="8" spans="1:8" x14ac:dyDescent="0.3">
      <c r="A8" s="8">
        <v>4</v>
      </c>
      <c r="B8" s="1">
        <f t="shared" ref="B8:B13" si="4">B7</f>
        <v>110600</v>
      </c>
      <c r="C8" s="1">
        <f t="shared" ref="C8:C13" si="5">C7</f>
        <v>89800</v>
      </c>
      <c r="D8" s="1">
        <f t="shared" ref="D8:D13" si="6">B8-C8</f>
        <v>20800</v>
      </c>
      <c r="F8" s="9">
        <v>0.06</v>
      </c>
      <c r="G8" s="2">
        <f t="shared" si="0"/>
        <v>365825.62788646528</v>
      </c>
      <c r="H8" s="2">
        <f t="shared" si="1"/>
        <v>340435.81721703964</v>
      </c>
    </row>
    <row r="9" spans="1:8" x14ac:dyDescent="0.3">
      <c r="A9" s="8">
        <v>5</v>
      </c>
      <c r="B9" s="1">
        <f t="shared" si="4"/>
        <v>110600</v>
      </c>
      <c r="C9" s="1">
        <f t="shared" si="5"/>
        <v>89800</v>
      </c>
      <c r="D9" s="1">
        <f t="shared" si="6"/>
        <v>20800</v>
      </c>
      <c r="F9" s="9">
        <v>7.0000000000000007E-2</v>
      </c>
      <c r="G9" s="2">
        <f t="shared" si="0"/>
        <v>328608.11842714553</v>
      </c>
      <c r="H9" s="2">
        <f t="shared" si="1"/>
        <v>310217.62237574754</v>
      </c>
    </row>
    <row r="10" spans="1:8" x14ac:dyDescent="0.3">
      <c r="A10" s="8">
        <v>6</v>
      </c>
      <c r="B10" s="1">
        <f t="shared" si="4"/>
        <v>110600</v>
      </c>
      <c r="C10" s="1">
        <f t="shared" si="5"/>
        <v>89800</v>
      </c>
      <c r="D10" s="1">
        <f t="shared" si="6"/>
        <v>20800</v>
      </c>
      <c r="F10" s="9">
        <v>0.08</v>
      </c>
      <c r="G10" s="2">
        <f t="shared" si="0"/>
        <v>293935.00272292353</v>
      </c>
      <c r="H10" s="2">
        <f t="shared" si="1"/>
        <v>282065.30962494155</v>
      </c>
    </row>
    <row r="11" spans="1:8" x14ac:dyDescent="0.3">
      <c r="A11" s="8">
        <v>7</v>
      </c>
      <c r="B11" s="1">
        <f t="shared" si="4"/>
        <v>110600</v>
      </c>
      <c r="C11" s="1">
        <f t="shared" si="5"/>
        <v>89800</v>
      </c>
      <c r="D11" s="1">
        <f t="shared" si="6"/>
        <v>20800</v>
      </c>
      <c r="F11" s="9">
        <v>0.09</v>
      </c>
      <c r="G11" s="2">
        <f t="shared" si="0"/>
        <v>261592.94174818625</v>
      </c>
      <c r="H11" s="2">
        <f t="shared" si="1"/>
        <v>255805.66156407876</v>
      </c>
    </row>
    <row r="12" spans="1:8" x14ac:dyDescent="0.3">
      <c r="A12" s="8">
        <v>8</v>
      </c>
      <c r="B12" s="1">
        <f t="shared" si="4"/>
        <v>110600</v>
      </c>
      <c r="C12" s="1">
        <f t="shared" si="5"/>
        <v>89800</v>
      </c>
      <c r="D12" s="1">
        <f t="shared" si="6"/>
        <v>20800</v>
      </c>
      <c r="F12" s="9">
        <v>0.1</v>
      </c>
      <c r="G12" s="2">
        <f t="shared" si="0"/>
        <v>231389.12189093768</v>
      </c>
      <c r="H12" s="2">
        <f t="shared" si="1"/>
        <v>231282.12609228026</v>
      </c>
    </row>
    <row r="13" spans="1:8" x14ac:dyDescent="0.3">
      <c r="A13" s="8">
        <v>9</v>
      </c>
      <c r="B13" s="1">
        <f t="shared" si="4"/>
        <v>110600</v>
      </c>
      <c r="C13" s="1">
        <f t="shared" si="5"/>
        <v>89800</v>
      </c>
      <c r="D13" s="1">
        <f t="shared" si="6"/>
        <v>20800</v>
      </c>
      <c r="F13" s="9">
        <v>0.11</v>
      </c>
      <c r="G13" s="2">
        <f t="shared" si="0"/>
        <v>203149.06043221732</v>
      </c>
      <c r="H13" s="2">
        <f t="shared" si="1"/>
        <v>208353.03460048011</v>
      </c>
    </row>
    <row r="14" spans="1:8" x14ac:dyDescent="0.3">
      <c r="A14" s="8">
        <v>10</v>
      </c>
      <c r="B14" s="1">
        <f>B7</f>
        <v>110600</v>
      </c>
      <c r="C14" s="1">
        <f>C7</f>
        <v>89800</v>
      </c>
      <c r="D14" s="1">
        <f t="shared" si="2"/>
        <v>20800</v>
      </c>
      <c r="F14" s="9">
        <v>0.12</v>
      </c>
      <c r="G14" s="2">
        <f t="shared" si="0"/>
        <v>176714.66694224149</v>
      </c>
      <c r="H14" s="2">
        <f t="shared" si="1"/>
        <v>186890.02795129549</v>
      </c>
    </row>
    <row r="15" spans="1:8" x14ac:dyDescent="0.3">
      <c r="A15" s="8"/>
      <c r="F15" s="9">
        <v>0.13</v>
      </c>
      <c r="G15" s="2">
        <f t="shared" si="0"/>
        <v>151942.52844038932</v>
      </c>
      <c r="H15" s="2">
        <f t="shared" si="1"/>
        <v>166776.66414056905</v>
      </c>
    </row>
    <row r="16" spans="1:8" x14ac:dyDescent="0.3">
      <c r="A16" s="32" t="s">
        <v>34</v>
      </c>
      <c r="B16" s="18">
        <f>NPV(10%,B5:B14)+B4</f>
        <v>231389.12189093768</v>
      </c>
      <c r="C16" s="18">
        <f>NPV(10%,C5:C14)+C4</f>
        <v>231282.12609228026</v>
      </c>
      <c r="D16" s="41"/>
      <c r="F16" s="9">
        <v>0.14000000000000001</v>
      </c>
      <c r="G16" s="2">
        <f t="shared" si="0"/>
        <v>128702.39048006968</v>
      </c>
      <c r="H16" s="2">
        <f t="shared" si="1"/>
        <v>147907.18503716332</v>
      </c>
    </row>
    <row r="17" spans="1:8" x14ac:dyDescent="0.3">
      <c r="A17" s="32" t="s">
        <v>13</v>
      </c>
      <c r="B17" s="43">
        <f>IRR(B4:B14)</f>
        <v>0.21012168319875868</v>
      </c>
      <c r="C17" s="43">
        <f>IRR(C4:C14)</f>
        <v>0.2501347466263113</v>
      </c>
      <c r="D17" s="42"/>
      <c r="F17" s="9">
        <v>0.15</v>
      </c>
      <c r="G17" s="2">
        <f t="shared" si="0"/>
        <v>106875.81001947797</v>
      </c>
      <c r="H17" s="2">
        <f t="shared" si="1"/>
        <v>130185.4226017099</v>
      </c>
    </row>
    <row r="18" spans="1:8" x14ac:dyDescent="0.3">
      <c r="A18" s="32" t="s">
        <v>35</v>
      </c>
      <c r="B18" s="44">
        <f>MIRR(B4:B14,10%,10%)</f>
        <v>0.14675367817897578</v>
      </c>
      <c r="C18" s="44">
        <f>MIRR(C4:C14,10%,10%)</f>
        <v>0.16141289757878474</v>
      </c>
      <c r="D18" s="41"/>
      <c r="F18" s="9">
        <v>0.16</v>
      </c>
      <c r="G18" s="2">
        <f t="shared" si="0"/>
        <v>86354.959117396618</v>
      </c>
      <c r="H18" s="2">
        <f t="shared" si="1"/>
        <v>113523.82756548107</v>
      </c>
    </row>
    <row r="19" spans="1:8" x14ac:dyDescent="0.3">
      <c r="A19" s="32" t="s">
        <v>27</v>
      </c>
      <c r="B19" s="41"/>
      <c r="C19" s="41"/>
      <c r="D19" s="44">
        <f>MIRR(D4:D14,10%,10%)</f>
        <v>0.10009213079569146</v>
      </c>
      <c r="F19" s="9">
        <v>0.17</v>
      </c>
      <c r="G19" s="2">
        <f t="shared" si="0"/>
        <v>67041.561227325699</v>
      </c>
      <c r="H19" s="2">
        <f t="shared" si="1"/>
        <v>97842.60577046877</v>
      </c>
    </row>
    <row r="20" spans="1:8" x14ac:dyDescent="0.3">
      <c r="F20" s="9">
        <v>0.18</v>
      </c>
      <c r="G20" s="2">
        <f t="shared" si="0"/>
        <v>48845.944218640157</v>
      </c>
      <c r="H20" s="2">
        <f t="shared" si="1"/>
        <v>83068.949284212373</v>
      </c>
    </row>
    <row r="21" spans="1:8" x14ac:dyDescent="0.3">
      <c r="F21" s="9">
        <v>0.19</v>
      </c>
      <c r="G21" s="2">
        <f t="shared" si="0"/>
        <v>31686.19628573407</v>
      </c>
      <c r="H21" s="2">
        <f t="shared" si="1"/>
        <v>69136.351052973885</v>
      </c>
    </row>
    <row r="22" spans="1:8" x14ac:dyDescent="0.3">
      <c r="F22" s="9">
        <v>0.2</v>
      </c>
      <c r="G22" s="2">
        <f t="shared" si="0"/>
        <v>15487.412661915296</v>
      </c>
      <c r="H22" s="2">
        <f t="shared" si="1"/>
        <v>55983.993282459327</v>
      </c>
    </row>
    <row r="23" spans="1:8" x14ac:dyDescent="0.3">
      <c r="F23" s="9">
        <v>0.21</v>
      </c>
      <c r="G23" s="2">
        <f t="shared" si="0"/>
        <v>181.02257395104971</v>
      </c>
      <c r="H23" s="2">
        <f t="shared" si="1"/>
        <v>43556.200968723337</v>
      </c>
    </row>
    <row r="24" spans="1:8" x14ac:dyDescent="0.3">
      <c r="F24" s="9">
        <v>0.22</v>
      </c>
      <c r="G24" s="2">
        <f t="shared" si="0"/>
        <v>-14295.812810688221</v>
      </c>
      <c r="H24" s="2">
        <f t="shared" si="1"/>
        <v>31801.953070526128</v>
      </c>
    </row>
    <row r="25" spans="1:8" x14ac:dyDescent="0.3">
      <c r="F25" s="9">
        <v>0.23</v>
      </c>
      <c r="G25" s="2">
        <f t="shared" si="0"/>
        <v>-28000.73955000093</v>
      </c>
      <c r="H25" s="2">
        <f t="shared" si="1"/>
        <v>20674.444741500018</v>
      </c>
    </row>
    <row r="26" spans="1:8" x14ac:dyDescent="0.3">
      <c r="F26" s="9">
        <v>0.24</v>
      </c>
      <c r="G26" s="2">
        <f t="shared" si="0"/>
        <v>-40986.694321248389</v>
      </c>
      <c r="H26" s="2">
        <f t="shared" si="1"/>
        <v>10130.69484585803</v>
      </c>
    </row>
    <row r="27" spans="1:8" x14ac:dyDescent="0.3">
      <c r="F27" s="9">
        <v>0.25</v>
      </c>
      <c r="G27" s="2">
        <f t="shared" si="0"/>
        <v>-53302.338293759967</v>
      </c>
      <c r="H27" s="2">
        <f t="shared" si="1"/>
        <v>131.19368192000547</v>
      </c>
    </row>
    <row r="28" spans="1:8" x14ac:dyDescent="0.3">
      <c r="F28" s="9">
        <v>0.26</v>
      </c>
      <c r="G28" s="2">
        <f t="shared" si="0"/>
        <v>-64992.446980666777</v>
      </c>
      <c r="H28" s="2">
        <f t="shared" si="1"/>
        <v>-9360.4135521146236</v>
      </c>
    </row>
    <row r="29" spans="1:8" x14ac:dyDescent="0.3">
      <c r="F29" s="9">
        <v>0.27</v>
      </c>
      <c r="G29" s="2">
        <f t="shared" si="0"/>
        <v>-76098.260914145096</v>
      </c>
      <c r="H29" s="2">
        <f t="shared" si="1"/>
        <v>-18377.611483636778</v>
      </c>
    </row>
    <row r="30" spans="1:8" x14ac:dyDescent="0.3">
      <c r="F30" s="9">
        <v>0.28000000000000003</v>
      </c>
      <c r="G30" s="2">
        <f t="shared" si="0"/>
        <v>-86657.801416544884</v>
      </c>
      <c r="H30" s="2">
        <f t="shared" si="1"/>
        <v>-26951.270951227227</v>
      </c>
    </row>
    <row r="31" spans="1:8" x14ac:dyDescent="0.3">
      <c r="F31" s="9">
        <v>0.28999999999999998</v>
      </c>
      <c r="G31" s="2">
        <f t="shared" si="0"/>
        <v>-96706.155239539978</v>
      </c>
      <c r="H31" s="2">
        <f t="shared" si="1"/>
        <v>-35109.880113116524</v>
      </c>
    </row>
    <row r="32" spans="1:8" x14ac:dyDescent="0.3">
      <c r="F32" s="9">
        <v>0.3</v>
      </c>
      <c r="G32" s="2">
        <f t="shared" si="0"/>
        <v>-106275.73140558833</v>
      </c>
      <c r="H32" s="2">
        <f t="shared" si="1"/>
        <v>-42879.752985730825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306BC-C89D-4702-9951-7191019EF43C}">
  <dimension ref="A1:D27"/>
  <sheetViews>
    <sheetView zoomScale="175" zoomScaleNormal="175" workbookViewId="0">
      <selection activeCell="F5" sqref="F5"/>
    </sheetView>
  </sheetViews>
  <sheetFormatPr baseColWidth="10" defaultRowHeight="14.4" x14ac:dyDescent="0.3"/>
  <cols>
    <col min="1" max="1" width="14.44140625" bestFit="1" customWidth="1"/>
    <col min="2" max="2" width="11.44140625" customWidth="1"/>
    <col min="3" max="3" width="11.6640625" bestFit="1" customWidth="1"/>
  </cols>
  <sheetData>
    <row r="1" spans="1:4" x14ac:dyDescent="0.3">
      <c r="A1" s="29"/>
      <c r="B1" s="7" t="s">
        <v>64</v>
      </c>
      <c r="C1" s="7" t="s">
        <v>65</v>
      </c>
    </row>
    <row r="2" spans="1:4" x14ac:dyDescent="0.3">
      <c r="A2" t="s">
        <v>0</v>
      </c>
      <c r="B2" s="1">
        <v>-112800</v>
      </c>
      <c r="C2" s="1">
        <v>-112800</v>
      </c>
    </row>
    <row r="3" spans="1:4" x14ac:dyDescent="0.3">
      <c r="A3" t="s">
        <v>36</v>
      </c>
      <c r="B3" s="1">
        <v>-34200</v>
      </c>
      <c r="C3" s="1">
        <v>-34200</v>
      </c>
    </row>
    <row r="4" spans="1:4" x14ac:dyDescent="0.3">
      <c r="A4" t="s">
        <v>37</v>
      </c>
      <c r="B4" s="1">
        <v>62400</v>
      </c>
      <c r="C4" s="1">
        <v>62400</v>
      </c>
    </row>
    <row r="5" spans="1:4" x14ac:dyDescent="0.3">
      <c r="A5" t="s">
        <v>1</v>
      </c>
      <c r="B5" s="1">
        <v>10000</v>
      </c>
      <c r="C5" s="1">
        <v>10000</v>
      </c>
    </row>
    <row r="6" spans="1:4" x14ac:dyDescent="0.3">
      <c r="A6" t="s">
        <v>29</v>
      </c>
      <c r="B6" s="3">
        <v>0.09</v>
      </c>
      <c r="C6" s="3">
        <v>0.09</v>
      </c>
    </row>
    <row r="7" spans="1:4" x14ac:dyDescent="0.3">
      <c r="A7" t="s">
        <v>28</v>
      </c>
      <c r="B7" s="1">
        <v>5</v>
      </c>
      <c r="C7" s="1">
        <v>5</v>
      </c>
    </row>
    <row r="8" spans="1:4" x14ac:dyDescent="0.3">
      <c r="A8" t="s">
        <v>42</v>
      </c>
      <c r="B8" s="1"/>
      <c r="C8" s="1">
        <v>-8200</v>
      </c>
      <c r="D8" t="s">
        <v>43</v>
      </c>
    </row>
    <row r="9" spans="1:4" ht="6" customHeight="1" x14ac:dyDescent="0.3">
      <c r="B9" s="1"/>
      <c r="C9" s="1"/>
    </row>
    <row r="10" spans="1:4" x14ac:dyDescent="0.3">
      <c r="A10" t="s">
        <v>38</v>
      </c>
      <c r="B10" s="1">
        <f>(B2+B5)/B7</f>
        <v>-20560</v>
      </c>
      <c r="C10" s="1">
        <f>(C2+C5)/C7</f>
        <v>-20560</v>
      </c>
    </row>
    <row r="11" spans="1:4" x14ac:dyDescent="0.3">
      <c r="A11" t="s">
        <v>5</v>
      </c>
      <c r="B11" s="1">
        <f>(B2-B5)/2*B6</f>
        <v>-5526</v>
      </c>
      <c r="C11" s="1">
        <f>((C2-C5)/2+C8)*C6</f>
        <v>-6264</v>
      </c>
    </row>
    <row r="12" spans="1:4" x14ac:dyDescent="0.3">
      <c r="A12" t="s">
        <v>2</v>
      </c>
      <c r="B12" s="1">
        <f>B3</f>
        <v>-34200</v>
      </c>
      <c r="C12" s="1">
        <f>C3</f>
        <v>-34200</v>
      </c>
    </row>
    <row r="13" spans="1:4" x14ac:dyDescent="0.3">
      <c r="A13" s="4" t="s">
        <v>39</v>
      </c>
      <c r="B13" s="20">
        <f>SUM(B10:B12)</f>
        <v>-60286</v>
      </c>
      <c r="C13" s="20">
        <f>SUM(C10:C12)</f>
        <v>-61024</v>
      </c>
    </row>
    <row r="14" spans="1:4" x14ac:dyDescent="0.3">
      <c r="A14" t="s">
        <v>37</v>
      </c>
      <c r="B14" s="1">
        <f>B4</f>
        <v>62400</v>
      </c>
      <c r="C14" s="1">
        <f>C4</f>
        <v>62400</v>
      </c>
    </row>
    <row r="15" spans="1:4" x14ac:dyDescent="0.3">
      <c r="A15" s="45" t="s">
        <v>40</v>
      </c>
      <c r="B15" s="20">
        <f>SUM(B13:B14)</f>
        <v>2114</v>
      </c>
      <c r="C15" s="18">
        <f>SUM(C13:C14)</f>
        <v>1376</v>
      </c>
    </row>
    <row r="16" spans="1:4" ht="6" customHeight="1" x14ac:dyDescent="0.3">
      <c r="C16" s="1"/>
    </row>
    <row r="17" spans="1:3" x14ac:dyDescent="0.3">
      <c r="A17" s="4" t="s">
        <v>6</v>
      </c>
      <c r="B17" s="21">
        <f>(-B15+B11)/((B2-B5)/2)</f>
        <v>0.1244299674267101</v>
      </c>
      <c r="C17" s="21">
        <f>(-C15+C11)/((C2-C5)/2+C8)</f>
        <v>0.10977011494252874</v>
      </c>
    </row>
    <row r="18" spans="1:3" x14ac:dyDescent="0.3">
      <c r="A18" s="4" t="s">
        <v>41</v>
      </c>
      <c r="B18" s="28">
        <f>B2/(-B15+B10+B11)</f>
        <v>4</v>
      </c>
      <c r="C18" s="28">
        <f>(C2+C8)/(-C15+C10+C11)</f>
        <v>4.2907801418439719</v>
      </c>
    </row>
    <row r="19" spans="1:3" ht="6" customHeight="1" x14ac:dyDescent="0.3">
      <c r="B19" s="1"/>
      <c r="C19" s="1"/>
    </row>
    <row r="20" spans="1:3" x14ac:dyDescent="0.3">
      <c r="A20" s="6" t="s">
        <v>8</v>
      </c>
      <c r="B20" s="7" t="s">
        <v>64</v>
      </c>
      <c r="C20" s="7" t="s">
        <v>65</v>
      </c>
    </row>
    <row r="21" spans="1:3" x14ac:dyDescent="0.3">
      <c r="A21" s="10">
        <v>0</v>
      </c>
      <c r="B21" s="1">
        <f>B2</f>
        <v>-112800</v>
      </c>
      <c r="C21" s="1">
        <f>C2+C8</f>
        <v>-121000</v>
      </c>
    </row>
    <row r="22" spans="1:3" x14ac:dyDescent="0.3">
      <c r="A22" s="10">
        <v>1</v>
      </c>
      <c r="B22" s="1">
        <f>SUM($B$3:$B$4)</f>
        <v>28200</v>
      </c>
      <c r="C22" s="1">
        <f>SUM($B$3:$B$4)</f>
        <v>28200</v>
      </c>
    </row>
    <row r="23" spans="1:3" x14ac:dyDescent="0.3">
      <c r="A23" s="10">
        <v>2</v>
      </c>
      <c r="B23" s="1">
        <f t="shared" ref="B23:C25" si="0">SUM($B$3:$B$4)</f>
        <v>28200</v>
      </c>
      <c r="C23" s="1">
        <f t="shared" si="0"/>
        <v>28200</v>
      </c>
    </row>
    <row r="24" spans="1:3" x14ac:dyDescent="0.3">
      <c r="A24" s="10">
        <v>3</v>
      </c>
      <c r="B24" s="1">
        <f t="shared" si="0"/>
        <v>28200</v>
      </c>
      <c r="C24" s="1">
        <f t="shared" si="0"/>
        <v>28200</v>
      </c>
    </row>
    <row r="25" spans="1:3" x14ac:dyDescent="0.3">
      <c r="A25" s="10">
        <v>4</v>
      </c>
      <c r="B25" s="1">
        <f t="shared" si="0"/>
        <v>28200</v>
      </c>
      <c r="C25" s="1">
        <f t="shared" si="0"/>
        <v>28200</v>
      </c>
    </row>
    <row r="26" spans="1:3" x14ac:dyDescent="0.3">
      <c r="A26" s="10">
        <v>5</v>
      </c>
      <c r="B26" s="1">
        <f>SUM($B$3:$B$4)+B5</f>
        <v>38200</v>
      </c>
      <c r="C26" s="1">
        <f>SUM($B$3:$B$4)+C5-C8</f>
        <v>46400</v>
      </c>
    </row>
    <row r="27" spans="1:3" x14ac:dyDescent="0.3">
      <c r="A27" s="46" t="s">
        <v>12</v>
      </c>
      <c r="B27" s="20">
        <f>NPV(B6,B22:B26)+B21</f>
        <v>3387.4794895018422</v>
      </c>
      <c r="C27" s="18">
        <f>NPV(C6,C22:C26)+C21</f>
        <v>516.91685714827327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FF44F-0DC2-45EE-A315-8621C43661BA}">
  <dimension ref="A1:L12"/>
  <sheetViews>
    <sheetView zoomScale="160" zoomScaleNormal="160" workbookViewId="0">
      <selection activeCell="F14" sqref="F14"/>
    </sheetView>
  </sheetViews>
  <sheetFormatPr baseColWidth="10" defaultRowHeight="13.8" x14ac:dyDescent="0.25"/>
  <cols>
    <col min="1" max="1" width="6.21875" style="23" customWidth="1"/>
    <col min="2" max="6" width="11.21875" style="23" customWidth="1"/>
    <col min="7" max="7" width="11.5546875" style="23"/>
    <col min="8" max="12" width="10.33203125" style="23" customWidth="1"/>
    <col min="13" max="16384" width="11.5546875" style="23"/>
  </cols>
  <sheetData>
    <row r="1" spans="1:12" x14ac:dyDescent="0.25">
      <c r="A1" s="23" t="s">
        <v>51</v>
      </c>
    </row>
    <row r="2" spans="1:12" x14ac:dyDescent="0.25">
      <c r="A2" s="23" t="s">
        <v>29</v>
      </c>
      <c r="B2" s="47">
        <v>0.12</v>
      </c>
    </row>
    <row r="3" spans="1:12" x14ac:dyDescent="0.25">
      <c r="B3" s="47"/>
    </row>
    <row r="4" spans="1:12" ht="27.6" x14ac:dyDescent="0.25">
      <c r="A4" s="52" t="s">
        <v>8</v>
      </c>
      <c r="B4" s="53" t="s">
        <v>69</v>
      </c>
      <c r="C4" s="53" t="s">
        <v>70</v>
      </c>
      <c r="D4" s="53" t="s">
        <v>12</v>
      </c>
      <c r="E4" s="53" t="s">
        <v>44</v>
      </c>
      <c r="F4" s="53" t="s">
        <v>11</v>
      </c>
      <c r="H4" s="56" t="s">
        <v>71</v>
      </c>
      <c r="I4" s="56" t="s">
        <v>72</v>
      </c>
      <c r="J4" s="56" t="s">
        <v>75</v>
      </c>
      <c r="K4" s="56" t="s">
        <v>73</v>
      </c>
      <c r="L4" s="56" t="s">
        <v>74</v>
      </c>
    </row>
    <row r="5" spans="1:12" x14ac:dyDescent="0.25">
      <c r="A5" s="48">
        <v>0</v>
      </c>
      <c r="B5" s="50">
        <v>-82300</v>
      </c>
      <c r="C5" s="50"/>
      <c r="D5" s="50"/>
      <c r="E5" s="50"/>
      <c r="F5" s="50"/>
      <c r="H5" s="49">
        <f>1/1.12^A5</f>
        <v>1</v>
      </c>
      <c r="I5" s="50">
        <f>B5*H5</f>
        <v>-82300</v>
      </c>
      <c r="J5" s="50">
        <f t="shared" ref="J5:J9" si="0">I5+$I$5</f>
        <v>-164600</v>
      </c>
      <c r="K5" s="50">
        <f>C5*H5</f>
        <v>0</v>
      </c>
    </row>
    <row r="6" spans="1:12" x14ac:dyDescent="0.25">
      <c r="A6" s="48">
        <v>1</v>
      </c>
      <c r="B6" s="50">
        <v>62300</v>
      </c>
      <c r="C6" s="50">
        <v>-8500</v>
      </c>
      <c r="D6" s="50">
        <f>NPV($B$2,$C$6:C6)+$B$5+B6/(1+$B$2)^A6</f>
        <v>-34264.285714285717</v>
      </c>
      <c r="E6" s="49">
        <f>((1+$B$2)^A6-1)/((1+$B$2)^A6*$B$2)</f>
        <v>0.89285714285714357</v>
      </c>
      <c r="F6" s="50">
        <f>D6/E6</f>
        <v>-38375.999999999971</v>
      </c>
      <c r="H6" s="49">
        <f t="shared" ref="H6:H10" si="1">1/1.12^A6</f>
        <v>0.89285714285714279</v>
      </c>
      <c r="I6" s="50">
        <f t="shared" ref="I6:I10" si="2">B6*H6</f>
        <v>55624.999999999993</v>
      </c>
      <c r="J6" s="50">
        <f t="shared" si="0"/>
        <v>-26675.000000000007</v>
      </c>
      <c r="K6" s="50">
        <f t="shared" ref="K6:K10" si="3">C6*H6</f>
        <v>-7589.2857142857138</v>
      </c>
      <c r="L6" s="51">
        <f>SUM($K$5:K6)</f>
        <v>-7589.2857142857138</v>
      </c>
    </row>
    <row r="7" spans="1:12" x14ac:dyDescent="0.25">
      <c r="A7" s="48">
        <v>2</v>
      </c>
      <c r="B7" s="50">
        <v>45200</v>
      </c>
      <c r="C7" s="50">
        <v>-9000</v>
      </c>
      <c r="D7" s="50">
        <f>NPV($B$2,$C$6:C7)+$B$5+B7/(1+$B$2)^A7</f>
        <v>-61030.86734693878</v>
      </c>
      <c r="E7" s="49">
        <f>((1+$B$2)^A7-1)/((1+$B$2)^A7*$B$2)</f>
        <v>1.6900510204081642</v>
      </c>
      <c r="F7" s="50">
        <f t="shared" ref="F7:F10" si="4">D7/E7</f>
        <v>-36111.849056603758</v>
      </c>
      <c r="H7" s="49">
        <f t="shared" si="1"/>
        <v>0.79719387755102034</v>
      </c>
      <c r="I7" s="50">
        <f t="shared" si="2"/>
        <v>36033.163265306117</v>
      </c>
      <c r="J7" s="50">
        <f t="shared" si="0"/>
        <v>-46266.836734693883</v>
      </c>
      <c r="K7" s="50">
        <f t="shared" si="3"/>
        <v>-7174.7448979591827</v>
      </c>
      <c r="L7" s="51">
        <f>SUM($K$5:K7)</f>
        <v>-14764.030612244896</v>
      </c>
    </row>
    <row r="8" spans="1:12" x14ac:dyDescent="0.25">
      <c r="A8" s="48">
        <v>3</v>
      </c>
      <c r="B8" s="50">
        <v>29300</v>
      </c>
      <c r="C8" s="50">
        <v>-11700</v>
      </c>
      <c r="D8" s="50">
        <f>NPV($B$2,$C$6:C8)+$B$5+B8/(1+$B$2)^A8</f>
        <v>-84536.698250728863</v>
      </c>
      <c r="E8" s="49">
        <f>((1+$B$2)^A8-1)/((1+$B$2)^A8*$B$2)</f>
        <v>2.4018312682215761</v>
      </c>
      <c r="F8" s="50">
        <f t="shared" si="4"/>
        <v>-35196.768136557585</v>
      </c>
      <c r="H8" s="49">
        <f t="shared" si="1"/>
        <v>0.71178024781341087</v>
      </c>
      <c r="I8" s="50">
        <f t="shared" si="2"/>
        <v>20855.161260932939</v>
      </c>
      <c r="J8" s="50">
        <f t="shared" si="0"/>
        <v>-61444.838739067061</v>
      </c>
      <c r="K8" s="50">
        <f t="shared" si="3"/>
        <v>-8327.828899416907</v>
      </c>
      <c r="L8" s="51">
        <f>SUM($K$5:K8)</f>
        <v>-23091.859511661802</v>
      </c>
    </row>
    <row r="9" spans="1:12" x14ac:dyDescent="0.25">
      <c r="A9" s="48">
        <v>4</v>
      </c>
      <c r="B9" s="50">
        <v>19800</v>
      </c>
      <c r="C9" s="50">
        <v>-12900</v>
      </c>
      <c r="D9" s="50">
        <f>NPV($B$2,$C$6:C9)+$B$5+B9/(1+$B$2)^A9</f>
        <v>-101006.78477066847</v>
      </c>
      <c r="E9" s="49">
        <f>((1+$B$2)^A9-1)/((1+$B$2)^A9*$B$2)</f>
        <v>3.037349346626407</v>
      </c>
      <c r="F9" s="55">
        <f t="shared" si="4"/>
        <v>-33254.911847021154</v>
      </c>
      <c r="G9" s="54">
        <v>5</v>
      </c>
      <c r="H9" s="49">
        <f t="shared" si="1"/>
        <v>0.63551807840483121</v>
      </c>
      <c r="I9" s="50">
        <f t="shared" si="2"/>
        <v>12583.257952415657</v>
      </c>
      <c r="J9" s="50">
        <f t="shared" si="0"/>
        <v>-69716.742047584339</v>
      </c>
      <c r="K9" s="50">
        <f t="shared" si="3"/>
        <v>-8198.1832114223234</v>
      </c>
      <c r="L9" s="51">
        <f>SUM($K$5:K9)</f>
        <v>-31290.042723084123</v>
      </c>
    </row>
    <row r="10" spans="1:12" x14ac:dyDescent="0.25">
      <c r="A10" s="48">
        <v>5</v>
      </c>
      <c r="B10" s="50">
        <v>0</v>
      </c>
      <c r="C10" s="50">
        <v>-18700</v>
      </c>
      <c r="D10" s="50">
        <f>NPV($B$2,$C$6:C10)+$B$5+B10/(1+$B$2)^A10</f>
        <v>-124200.92492502193</v>
      </c>
      <c r="E10" s="49">
        <f>((1+$B$2)^A10-1)/((1+$B$2)^A10*$B$2)</f>
        <v>3.6047762023450067</v>
      </c>
      <c r="F10" s="50">
        <f t="shared" si="4"/>
        <v>-34454.54529028065</v>
      </c>
      <c r="H10" s="49">
        <f t="shared" si="1"/>
        <v>0.56742685571859919</v>
      </c>
      <c r="I10" s="50">
        <f t="shared" si="2"/>
        <v>0</v>
      </c>
      <c r="J10" s="50">
        <f>I10+$I$5</f>
        <v>-82300</v>
      </c>
      <c r="K10" s="50">
        <f t="shared" si="3"/>
        <v>-10610.882201937804</v>
      </c>
      <c r="L10" s="51">
        <f>SUM($K$5:K10)</f>
        <v>-41900.924925021929</v>
      </c>
    </row>
    <row r="12" spans="1:12" x14ac:dyDescent="0.25">
      <c r="B12" s="54">
        <v>2</v>
      </c>
      <c r="C12" s="54">
        <v>2</v>
      </c>
      <c r="D12" s="54">
        <v>5</v>
      </c>
      <c r="E12" s="54">
        <v>1</v>
      </c>
      <c r="F12" s="54">
        <v>5</v>
      </c>
      <c r="G12" s="54">
        <f>SUM(B12:F12)</f>
        <v>15</v>
      </c>
      <c r="H12" s="54">
        <v>1</v>
      </c>
      <c r="I12" s="54">
        <v>1</v>
      </c>
      <c r="J12" s="54">
        <v>1</v>
      </c>
      <c r="K12" s="54">
        <v>1</v>
      </c>
      <c r="L12" s="54">
        <v>1</v>
      </c>
    </row>
  </sheetData>
  <pageMargins left="0.7" right="0.7" top="0.78740157499999996" bottom="0.78740157499999996" header="0.3" footer="0.3"/>
  <pageSetup paperSize="9" orientation="portrait" r:id="rId1"/>
  <ignoredErrors>
    <ignoredError sqref="D7:D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A5203-52D7-4937-956A-DBE11282F207}">
  <dimension ref="A1:I35"/>
  <sheetViews>
    <sheetView tabSelected="1" topLeftCell="A13" zoomScale="175" zoomScaleNormal="175" workbookViewId="0">
      <selection activeCell="H33" sqref="H33"/>
    </sheetView>
  </sheetViews>
  <sheetFormatPr baseColWidth="10" defaultRowHeight="14.4" x14ac:dyDescent="0.3"/>
  <cols>
    <col min="2" max="2" width="11.6640625" bestFit="1" customWidth="1"/>
    <col min="4" max="4" width="12.109375" bestFit="1" customWidth="1"/>
  </cols>
  <sheetData>
    <row r="1" spans="1:8" x14ac:dyDescent="0.3">
      <c r="A1" t="s">
        <v>18</v>
      </c>
      <c r="E1" s="8" t="s">
        <v>8</v>
      </c>
      <c r="F1" t="s">
        <v>38</v>
      </c>
      <c r="G1" t="s">
        <v>17</v>
      </c>
      <c r="H1" t="s">
        <v>54</v>
      </c>
    </row>
    <row r="2" spans="1:8" x14ac:dyDescent="0.3">
      <c r="E2" s="8">
        <v>0</v>
      </c>
      <c r="F2" s="1"/>
      <c r="G2" s="1">
        <f>-B3</f>
        <v>600000</v>
      </c>
      <c r="H2" s="2">
        <f>F2*$B$7</f>
        <v>0</v>
      </c>
    </row>
    <row r="3" spans="1:8" x14ac:dyDescent="0.3">
      <c r="A3" t="s">
        <v>0</v>
      </c>
      <c r="B3" s="1">
        <v>-600000</v>
      </c>
      <c r="E3" s="8">
        <v>1</v>
      </c>
      <c r="F3" s="1">
        <f>G2*(2/$E$7)</f>
        <v>240000</v>
      </c>
      <c r="G3" s="1">
        <f>G2-F3</f>
        <v>360000</v>
      </c>
      <c r="H3" s="2">
        <f t="shared" ref="H3:H7" si="0">F3*$B$7</f>
        <v>60000</v>
      </c>
    </row>
    <row r="4" spans="1:8" x14ac:dyDescent="0.3">
      <c r="A4" t="s">
        <v>28</v>
      </c>
      <c r="B4" s="1">
        <v>5</v>
      </c>
      <c r="C4" t="s">
        <v>7</v>
      </c>
      <c r="E4" s="8">
        <v>2</v>
      </c>
      <c r="F4" s="1">
        <f t="shared" ref="F4:F7" si="1">G3*(2/$E$7)</f>
        <v>144000</v>
      </c>
      <c r="G4" s="1">
        <f t="shared" ref="G4:G7" si="2">G3-F4</f>
        <v>216000</v>
      </c>
      <c r="H4" s="2">
        <f t="shared" si="0"/>
        <v>36000</v>
      </c>
    </row>
    <row r="5" spans="1:8" x14ac:dyDescent="0.3">
      <c r="A5" t="s">
        <v>29</v>
      </c>
      <c r="B5" s="9">
        <v>0.11</v>
      </c>
      <c r="E5" s="8">
        <v>3</v>
      </c>
      <c r="F5" s="1">
        <f t="shared" si="1"/>
        <v>86400</v>
      </c>
      <c r="G5" s="1">
        <f t="shared" si="2"/>
        <v>129600</v>
      </c>
      <c r="H5" s="2">
        <f t="shared" si="0"/>
        <v>21600</v>
      </c>
    </row>
    <row r="6" spans="1:8" x14ac:dyDescent="0.3">
      <c r="A6" t="s">
        <v>1</v>
      </c>
      <c r="B6" s="1">
        <v>75000</v>
      </c>
      <c r="E6" s="8">
        <v>4</v>
      </c>
      <c r="F6" s="1">
        <f t="shared" si="1"/>
        <v>51840</v>
      </c>
      <c r="G6" s="1">
        <f t="shared" si="2"/>
        <v>77760</v>
      </c>
      <c r="H6" s="2">
        <f t="shared" si="0"/>
        <v>12960</v>
      </c>
    </row>
    <row r="7" spans="1:8" x14ac:dyDescent="0.3">
      <c r="A7" t="s">
        <v>45</v>
      </c>
      <c r="B7" s="9">
        <v>0.25</v>
      </c>
      <c r="E7" s="8">
        <v>5</v>
      </c>
      <c r="F7" s="1">
        <f t="shared" si="1"/>
        <v>31104</v>
      </c>
      <c r="G7" s="1">
        <f t="shared" si="2"/>
        <v>46656</v>
      </c>
      <c r="H7" s="2">
        <f t="shared" si="0"/>
        <v>7776</v>
      </c>
    </row>
    <row r="8" spans="1:8" x14ac:dyDescent="0.3">
      <c r="E8" t="s">
        <v>55</v>
      </c>
      <c r="H8" s="2">
        <f>NPV($B$5,H3:H7)+H2</f>
        <v>112218.02643884311</v>
      </c>
    </row>
    <row r="9" spans="1:8" x14ac:dyDescent="0.3">
      <c r="A9" t="s">
        <v>47</v>
      </c>
    </row>
    <row r="11" spans="1:8" x14ac:dyDescent="0.3">
      <c r="A11" s="22" t="s">
        <v>21</v>
      </c>
    </row>
    <row r="12" spans="1:8" x14ac:dyDescent="0.3">
      <c r="A12" s="6" t="s">
        <v>8</v>
      </c>
      <c r="B12" s="6" t="s">
        <v>9</v>
      </c>
      <c r="C12" s="6" t="s">
        <v>10</v>
      </c>
      <c r="D12" s="6" t="s">
        <v>52</v>
      </c>
      <c r="E12" s="6" t="s">
        <v>20</v>
      </c>
    </row>
    <row r="13" spans="1:8" x14ac:dyDescent="0.3">
      <c r="A13" s="8">
        <v>0</v>
      </c>
      <c r="B13" s="5">
        <f>1/(1+$B$5)^A13</f>
        <v>1</v>
      </c>
      <c r="C13" s="19">
        <f>B3</f>
        <v>-600000</v>
      </c>
      <c r="D13" s="18">
        <f>B13*C13</f>
        <v>-600000</v>
      </c>
      <c r="E13" t="s">
        <v>53</v>
      </c>
      <c r="H13" s="57">
        <v>2</v>
      </c>
    </row>
    <row r="14" spans="1:8" x14ac:dyDescent="0.3">
      <c r="A14" s="8">
        <v>0</v>
      </c>
      <c r="B14" s="5">
        <f>1/(1+$B$5)^A14</f>
        <v>1</v>
      </c>
      <c r="C14" s="19">
        <f>H8</f>
        <v>112218.02643884311</v>
      </c>
      <c r="D14" s="18">
        <f>B14*C14</f>
        <v>112218.02643884311</v>
      </c>
      <c r="E14" t="str">
        <f>E8</f>
        <v>Steuervorteil durch Abschreibungen</v>
      </c>
      <c r="H14" s="57">
        <v>2</v>
      </c>
    </row>
    <row r="15" spans="1:8" x14ac:dyDescent="0.3">
      <c r="A15" s="8">
        <v>5</v>
      </c>
      <c r="B15" s="5">
        <f>1/(1+$B$5)^A15</f>
        <v>0.5934513280585586</v>
      </c>
      <c r="C15" s="19">
        <f>B6</f>
        <v>75000</v>
      </c>
      <c r="D15" s="18">
        <f t="shared" ref="D15:D16" si="3">B15*C15</f>
        <v>44508.849604391893</v>
      </c>
      <c r="E15" t="s">
        <v>56</v>
      </c>
      <c r="H15" s="57">
        <v>2</v>
      </c>
    </row>
    <row r="16" spans="1:8" x14ac:dyDescent="0.3">
      <c r="A16" s="8">
        <v>5</v>
      </c>
      <c r="B16" s="5">
        <f>1/(1+$B$5)^A16</f>
        <v>0.5934513280585586</v>
      </c>
      <c r="C16" s="19">
        <f>(G7-B6)*B7</f>
        <v>-7086</v>
      </c>
      <c r="D16" s="18">
        <f t="shared" si="3"/>
        <v>-4205.1961106229464</v>
      </c>
      <c r="E16" t="s">
        <v>57</v>
      </c>
      <c r="H16" s="57">
        <v>2</v>
      </c>
    </row>
    <row r="17" spans="1:9" x14ac:dyDescent="0.3">
      <c r="A17" s="8"/>
      <c r="B17" s="5"/>
      <c r="C17" s="2"/>
      <c r="D17" s="1">
        <f>SUM(D13:D16)</f>
        <v>-447478.32006738795</v>
      </c>
    </row>
    <row r="18" spans="1:9" x14ac:dyDescent="0.3">
      <c r="A18" s="22" t="s">
        <v>15</v>
      </c>
    </row>
    <row r="19" spans="1:9" x14ac:dyDescent="0.3">
      <c r="A19" t="s">
        <v>46</v>
      </c>
      <c r="C19" s="1">
        <f>-B3*2/3</f>
        <v>400000</v>
      </c>
      <c r="E19" s="7" t="s">
        <v>8</v>
      </c>
      <c r="F19" s="6" t="s">
        <v>58</v>
      </c>
      <c r="G19" s="6" t="s">
        <v>59</v>
      </c>
      <c r="H19" s="6" t="s">
        <v>19</v>
      </c>
      <c r="I19" s="6" t="s">
        <v>61</v>
      </c>
    </row>
    <row r="20" spans="1:9" x14ac:dyDescent="0.3">
      <c r="A20" t="s">
        <v>60</v>
      </c>
      <c r="C20" s="1">
        <v>4</v>
      </c>
      <c r="E20" s="8">
        <v>0</v>
      </c>
      <c r="F20" s="1"/>
      <c r="G20" s="1"/>
      <c r="H20" s="1">
        <f>C19</f>
        <v>400000</v>
      </c>
      <c r="I20" s="1">
        <f>F20*$B$7</f>
        <v>0</v>
      </c>
    </row>
    <row r="21" spans="1:9" x14ac:dyDescent="0.3">
      <c r="A21" t="s">
        <v>4</v>
      </c>
      <c r="C21" s="9">
        <v>0.06</v>
      </c>
      <c r="E21" s="8">
        <v>1</v>
      </c>
      <c r="F21" s="1">
        <f>H20*$C$21</f>
        <v>24000</v>
      </c>
      <c r="G21" s="1">
        <f>$C$23-F21</f>
        <v>91436.596949309256</v>
      </c>
      <c r="H21" s="1">
        <f>H20-G21</f>
        <v>308563.40305069077</v>
      </c>
      <c r="I21" s="1">
        <f>F21*$B$7</f>
        <v>6000</v>
      </c>
    </row>
    <row r="22" spans="1:9" x14ac:dyDescent="0.3">
      <c r="B22" t="s">
        <v>44</v>
      </c>
      <c r="C22" s="5">
        <f>((1+C21)^C20-1)/((1+C21)^C20*C21)</f>
        <v>3.4651056126996602</v>
      </c>
      <c r="E22" s="8">
        <v>2</v>
      </c>
      <c r="F22" s="1">
        <f t="shared" ref="F22:F24" si="4">H21*$C$21</f>
        <v>18513.804183041444</v>
      </c>
      <c r="G22" s="1">
        <f t="shared" ref="G22:G24" si="5">$C$23-F22</f>
        <v>96922.792766267812</v>
      </c>
      <c r="H22" s="1">
        <f t="shared" ref="H22:H24" si="6">H21-G22</f>
        <v>211640.61028442296</v>
      </c>
      <c r="I22" s="1">
        <f t="shared" ref="I22:I24" si="7">F22*$B$7</f>
        <v>4628.451045760361</v>
      </c>
    </row>
    <row r="23" spans="1:9" x14ac:dyDescent="0.3">
      <c r="A23" t="s">
        <v>11</v>
      </c>
      <c r="C23" s="1">
        <f>C19/C22</f>
        <v>115436.59694930926</v>
      </c>
      <c r="E23" s="8">
        <v>3</v>
      </c>
      <c r="F23" s="1">
        <f t="shared" si="4"/>
        <v>12698.436617065378</v>
      </c>
      <c r="G23" s="1">
        <f t="shared" si="5"/>
        <v>102738.16033224388</v>
      </c>
      <c r="H23" s="1">
        <f t="shared" si="6"/>
        <v>108902.44995217909</v>
      </c>
      <c r="I23" s="1">
        <f t="shared" si="7"/>
        <v>3174.6091542663444</v>
      </c>
    </row>
    <row r="24" spans="1:9" x14ac:dyDescent="0.3">
      <c r="E24" s="8">
        <v>4</v>
      </c>
      <c r="F24" s="1">
        <f t="shared" si="4"/>
        <v>6534.1469971307451</v>
      </c>
      <c r="G24" s="1">
        <f t="shared" si="5"/>
        <v>108902.44995217852</v>
      </c>
      <c r="H24" s="1">
        <f t="shared" si="6"/>
        <v>5.6752469390630722E-10</v>
      </c>
      <c r="I24" s="1">
        <f t="shared" si="7"/>
        <v>1633.5367492826863</v>
      </c>
    </row>
    <row r="25" spans="1:9" x14ac:dyDescent="0.3">
      <c r="E25" t="s">
        <v>62</v>
      </c>
      <c r="I25" s="2">
        <f>NPV($B$5,I21:I24)+I20</f>
        <v>12559.268212071709</v>
      </c>
    </row>
    <row r="27" spans="1:9" x14ac:dyDescent="0.3">
      <c r="A27" s="6" t="s">
        <v>8</v>
      </c>
      <c r="B27" s="6" t="s">
        <v>9</v>
      </c>
      <c r="C27" s="6" t="s">
        <v>10</v>
      </c>
      <c r="D27" s="6" t="s">
        <v>52</v>
      </c>
      <c r="E27" s="6" t="s">
        <v>20</v>
      </c>
    </row>
    <row r="28" spans="1:9" x14ac:dyDescent="0.3">
      <c r="A28" s="8">
        <v>0</v>
      </c>
      <c r="B28" s="5">
        <f>1/(1+$B$5)^A28</f>
        <v>1</v>
      </c>
      <c r="C28" s="2">
        <f>B3</f>
        <v>-600000</v>
      </c>
      <c r="D28" s="1">
        <f>B28*C28</f>
        <v>-600000</v>
      </c>
      <c r="E28" t="s">
        <v>53</v>
      </c>
    </row>
    <row r="29" spans="1:9" x14ac:dyDescent="0.3">
      <c r="A29" s="8">
        <v>0</v>
      </c>
      <c r="B29" s="5">
        <f>1/(1+$B$5)^A29</f>
        <v>1</v>
      </c>
      <c r="C29" s="19">
        <f>C19</f>
        <v>400000</v>
      </c>
      <c r="D29" s="18">
        <f>B29*C29</f>
        <v>400000</v>
      </c>
      <c r="E29" t="s">
        <v>26</v>
      </c>
      <c r="H29" s="57">
        <v>4</v>
      </c>
    </row>
    <row r="30" spans="1:9" x14ac:dyDescent="0.3">
      <c r="A30" s="8">
        <v>0</v>
      </c>
      <c r="B30" s="5">
        <f>1/(1+$B$5)^A30</f>
        <v>1</v>
      </c>
      <c r="C30" s="19">
        <f>I25</f>
        <v>12559.268212071709</v>
      </c>
      <c r="D30" s="18">
        <f>B30*C30</f>
        <v>12559.268212071709</v>
      </c>
      <c r="E30" t="str">
        <f>E25</f>
        <v>Steuervorteil durch Darlehenszinsen</v>
      </c>
      <c r="H30" s="57">
        <v>4</v>
      </c>
    </row>
    <row r="31" spans="1:9" x14ac:dyDescent="0.3">
      <c r="A31" s="8">
        <v>0</v>
      </c>
      <c r="B31" s="5">
        <f>1/(1+$B$5)^A31</f>
        <v>1</v>
      </c>
      <c r="C31" s="2">
        <f>H8</f>
        <v>112218.02643884311</v>
      </c>
      <c r="D31" s="1">
        <f>B31*C31</f>
        <v>112218.02643884311</v>
      </c>
      <c r="E31" t="str">
        <f>E8</f>
        <v>Steuervorteil durch Abschreibungen</v>
      </c>
      <c r="H31" s="57"/>
    </row>
    <row r="32" spans="1:9" x14ac:dyDescent="0.3">
      <c r="A32" s="8" t="s">
        <v>63</v>
      </c>
      <c r="B32" s="5">
        <f>((1+B5)^C20-1)/((1+B5)^C20*B5)</f>
        <v>3.1024456895909078</v>
      </c>
      <c r="C32" s="19">
        <f>-C23</f>
        <v>-115436.59694930926</v>
      </c>
      <c r="D32" s="18">
        <f>B32*C32</f>
        <v>-358135.77262642747</v>
      </c>
      <c r="E32" t="str">
        <f>A23</f>
        <v>Annuität</v>
      </c>
      <c r="H32" s="57">
        <v>4</v>
      </c>
    </row>
    <row r="33" spans="1:5" x14ac:dyDescent="0.3">
      <c r="A33" s="8">
        <v>5</v>
      </c>
      <c r="B33" s="5">
        <f>1/(1+$B$5)^A33</f>
        <v>0.5934513280585586</v>
      </c>
      <c r="C33" s="2">
        <f>B6</f>
        <v>75000</v>
      </c>
      <c r="D33" s="1">
        <f t="shared" ref="D33:D34" si="8">B33*C33</f>
        <v>44508.849604391893</v>
      </c>
      <c r="E33" t="s">
        <v>56</v>
      </c>
    </row>
    <row r="34" spans="1:5" x14ac:dyDescent="0.3">
      <c r="A34" s="8">
        <v>5</v>
      </c>
      <c r="B34" s="5">
        <f>1/(1+$B$5)^A34</f>
        <v>0.5934513280585586</v>
      </c>
      <c r="C34" s="2">
        <f>(G7-B6)*B7</f>
        <v>-7086</v>
      </c>
      <c r="D34" s="1">
        <f t="shared" si="8"/>
        <v>-4205.1961106229464</v>
      </c>
      <c r="E34" t="s">
        <v>57</v>
      </c>
    </row>
    <row r="35" spans="1:5" x14ac:dyDescent="0.3">
      <c r="A35" s="8"/>
      <c r="B35" s="5"/>
      <c r="C35" s="2"/>
      <c r="D35" s="1">
        <f>SUM(D28:D34)</f>
        <v>-393054.82448174368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showGridLines="0" workbookViewId="0">
      <selection activeCell="H16" sqref="F1:H16"/>
    </sheetView>
  </sheetViews>
  <sheetFormatPr baseColWidth="10" defaultRowHeight="14.4" x14ac:dyDescent="0.3"/>
  <cols>
    <col min="6" max="6" width="12.6640625" style="8" customWidth="1"/>
  </cols>
  <sheetData>
    <row r="1" spans="1:8" ht="15" customHeight="1" thickBot="1" x14ac:dyDescent="0.35">
      <c r="F1" s="13" t="s">
        <v>22</v>
      </c>
      <c r="G1" s="13" t="s">
        <v>23</v>
      </c>
      <c r="H1" s="13" t="s">
        <v>24</v>
      </c>
    </row>
    <row r="2" spans="1:8" ht="21.75" customHeight="1" x14ac:dyDescent="0.3">
      <c r="A2" s="24">
        <v>1.1000000000000001</v>
      </c>
      <c r="B2" s="24">
        <v>3</v>
      </c>
      <c r="C2" s="24">
        <f>SUM(B2:B5)</f>
        <v>26</v>
      </c>
      <c r="F2" s="11" t="str">
        <f>CONCATENATE("Aufgabe ",A2)</f>
        <v>Aufgabe 1.1</v>
      </c>
      <c r="G2" s="15">
        <f>B2</f>
        <v>3</v>
      </c>
      <c r="H2" s="14"/>
    </row>
    <row r="3" spans="1:8" ht="21.75" customHeight="1" x14ac:dyDescent="0.3">
      <c r="A3" s="25">
        <v>1.2</v>
      </c>
      <c r="B3" s="25">
        <v>9</v>
      </c>
      <c r="C3" s="25"/>
      <c r="F3" s="11" t="str">
        <f t="shared" ref="F3:F14" si="0">CONCATENATE("Aufgabe ",A3)</f>
        <v>Aufgabe 1.2</v>
      </c>
      <c r="G3" s="15">
        <f t="shared" ref="G3:G14" si="1">B3</f>
        <v>9</v>
      </c>
      <c r="H3" s="14"/>
    </row>
    <row r="4" spans="1:8" ht="21.75" customHeight="1" x14ac:dyDescent="0.3">
      <c r="A4" s="25">
        <v>1.3</v>
      </c>
      <c r="B4" s="25">
        <v>12</v>
      </c>
      <c r="C4" s="25"/>
      <c r="F4" s="11" t="str">
        <f t="shared" si="0"/>
        <v>Aufgabe 1.3</v>
      </c>
      <c r="G4" s="15">
        <f t="shared" si="1"/>
        <v>12</v>
      </c>
      <c r="H4" s="14"/>
    </row>
    <row r="5" spans="1:8" ht="21.75" customHeight="1" thickBot="1" x14ac:dyDescent="0.35">
      <c r="A5" s="26">
        <v>1.4</v>
      </c>
      <c r="B5" s="26">
        <v>2</v>
      </c>
      <c r="C5" s="26"/>
      <c r="F5" s="11" t="str">
        <f t="shared" si="0"/>
        <v>Aufgabe 1.4</v>
      </c>
      <c r="G5" s="15">
        <f t="shared" si="1"/>
        <v>2</v>
      </c>
      <c r="H5" s="14"/>
    </row>
    <row r="6" spans="1:8" ht="21.75" customHeight="1" x14ac:dyDescent="0.3">
      <c r="A6" s="24">
        <v>2.1</v>
      </c>
      <c r="B6" s="24">
        <v>8</v>
      </c>
      <c r="C6" s="24">
        <f>SUM(B6:B8)</f>
        <v>18</v>
      </c>
      <c r="F6" s="11" t="str">
        <f t="shared" si="0"/>
        <v>Aufgabe 2.1</v>
      </c>
      <c r="G6" s="15">
        <f t="shared" si="1"/>
        <v>8</v>
      </c>
      <c r="H6" s="14"/>
    </row>
    <row r="7" spans="1:8" ht="21.75" customHeight="1" x14ac:dyDescent="0.3">
      <c r="A7" s="25">
        <v>2.2000000000000002</v>
      </c>
      <c r="B7" s="25">
        <v>4</v>
      </c>
      <c r="C7" s="25"/>
      <c r="F7" s="11" t="str">
        <f t="shared" si="0"/>
        <v>Aufgabe 2.2</v>
      </c>
      <c r="G7" s="15">
        <f t="shared" si="1"/>
        <v>4</v>
      </c>
      <c r="H7" s="14"/>
    </row>
    <row r="8" spans="1:8" ht="21.75" customHeight="1" thickBot="1" x14ac:dyDescent="0.35">
      <c r="A8" s="26">
        <v>2.2999999999999998</v>
      </c>
      <c r="B8" s="26">
        <v>6</v>
      </c>
      <c r="C8" s="26"/>
      <c r="F8" s="11" t="str">
        <f t="shared" si="0"/>
        <v>Aufgabe 2.3</v>
      </c>
      <c r="G8" s="15">
        <f t="shared" si="1"/>
        <v>6</v>
      </c>
      <c r="H8" s="14"/>
    </row>
    <row r="9" spans="1:8" ht="21.75" customHeight="1" x14ac:dyDescent="0.3">
      <c r="A9" s="24">
        <v>3.1</v>
      </c>
      <c r="B9" s="24">
        <v>8</v>
      </c>
      <c r="C9" s="24">
        <f>SUM(B9:B10)</f>
        <v>12</v>
      </c>
      <c r="F9" s="11" t="str">
        <f t="shared" si="0"/>
        <v>Aufgabe 3.1</v>
      </c>
      <c r="G9" s="15">
        <f t="shared" si="1"/>
        <v>8</v>
      </c>
      <c r="H9" s="14"/>
    </row>
    <row r="10" spans="1:8" ht="21.75" customHeight="1" thickBot="1" x14ac:dyDescent="0.35">
      <c r="A10" s="26">
        <v>3.2</v>
      </c>
      <c r="B10" s="26">
        <v>4</v>
      </c>
      <c r="C10" s="26"/>
      <c r="F10" s="11" t="str">
        <f t="shared" si="0"/>
        <v>Aufgabe 3.2</v>
      </c>
      <c r="G10" s="15">
        <f t="shared" si="1"/>
        <v>4</v>
      </c>
      <c r="H10" s="14"/>
    </row>
    <row r="11" spans="1:8" ht="21.75" customHeight="1" thickBot="1" x14ac:dyDescent="0.35">
      <c r="A11" s="27">
        <v>4</v>
      </c>
      <c r="B11" s="27">
        <v>20</v>
      </c>
      <c r="C11" s="24">
        <f>SUM(B11)</f>
        <v>20</v>
      </c>
      <c r="F11" s="11" t="str">
        <f t="shared" si="0"/>
        <v>Aufgabe 4</v>
      </c>
      <c r="G11" s="15">
        <f t="shared" si="1"/>
        <v>20</v>
      </c>
      <c r="H11" s="14"/>
    </row>
    <row r="12" spans="1:8" ht="21.75" customHeight="1" x14ac:dyDescent="0.3">
      <c r="A12" s="24">
        <v>5.0999999999999996</v>
      </c>
      <c r="B12" s="24">
        <v>8</v>
      </c>
      <c r="C12" s="24">
        <f>SUM(B12:B14)</f>
        <v>24</v>
      </c>
      <c r="F12" s="11" t="str">
        <f t="shared" si="0"/>
        <v>Aufgabe 5.1</v>
      </c>
      <c r="G12" s="15">
        <f t="shared" si="1"/>
        <v>8</v>
      </c>
      <c r="H12" s="14"/>
    </row>
    <row r="13" spans="1:8" ht="21.75" customHeight="1" x14ac:dyDescent="0.3">
      <c r="A13" s="25">
        <v>5.2</v>
      </c>
      <c r="B13" s="25">
        <v>12</v>
      </c>
      <c r="C13" s="25"/>
      <c r="F13" s="11" t="str">
        <f t="shared" si="0"/>
        <v>Aufgabe 5.2</v>
      </c>
      <c r="G13" s="15">
        <f t="shared" si="1"/>
        <v>12</v>
      </c>
      <c r="H13" s="14"/>
    </row>
    <row r="14" spans="1:8" ht="21.75" customHeight="1" thickBot="1" x14ac:dyDescent="0.35">
      <c r="A14" s="26">
        <v>5.3</v>
      </c>
      <c r="B14" s="26">
        <v>4</v>
      </c>
      <c r="C14" s="26"/>
      <c r="F14" s="11" t="str">
        <f t="shared" si="0"/>
        <v>Aufgabe 5.3</v>
      </c>
      <c r="G14" s="15">
        <f t="shared" si="1"/>
        <v>4</v>
      </c>
      <c r="H14" s="14"/>
    </row>
    <row r="15" spans="1:8" ht="21.75" customHeight="1" thickBot="1" x14ac:dyDescent="0.35">
      <c r="A15" s="25"/>
      <c r="B15" s="25">
        <f>SUM(B2:B14)</f>
        <v>100</v>
      </c>
      <c r="C15" s="25">
        <f>SUM(C2:C14)</f>
        <v>100</v>
      </c>
      <c r="F15" s="12" t="s">
        <v>25</v>
      </c>
      <c r="G15" s="17">
        <f>SUM(G2:G14)</f>
        <v>100</v>
      </c>
      <c r="H15" s="16"/>
    </row>
    <row r="16" spans="1:8" ht="6" customHeight="1" thickTop="1" x14ac:dyDescent="0.3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2025-04-17T09:32:14Z</dcterms:modified>
</cp:coreProperties>
</file>